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57301\Documents\JUAN CAMILO\JCF\07_MARTIRES\2026\01_CANASTA DE PRECIOS\FDLM-SAMC-021-2025 (133939)\"/>
    </mc:Choice>
  </mc:AlternateContent>
  <xr:revisionPtr revIDLastSave="0" documentId="13_ncr:1_{6D5BAD85-49E2-4D0B-85DF-7992B0679321}" xr6:coauthVersionLast="47" xr6:coauthVersionMax="47" xr10:uidLastSave="{00000000-0000-0000-0000-000000000000}"/>
  <bookViews>
    <workbookView xWindow="-108" yWindow="-108" windowWidth="23256" windowHeight="12456" tabRatio="960" firstSheet="7" activeTab="19" xr2:uid="{00000000-000D-0000-FFFF-FFFF00000000}"/>
  </bookViews>
  <sheets>
    <sheet name="1ESTERILIZACION" sheetId="3" r:id="rId1"/>
    <sheet name="1AUX LOGISTICO" sheetId="7" state="hidden" r:id="rId2"/>
    <sheet name="1BRIGADAS" sheetId="4" r:id="rId3"/>
    <sheet name="1URGENCIAS" sheetId="5" r:id="rId4"/>
    <sheet name="1EDUCACION" sheetId="6" r:id="rId5"/>
    <sheet name="2ESTERILIZACION" sheetId="8" r:id="rId6"/>
    <sheet name="2AUX LOGISTICO" sheetId="9" state="hidden" r:id="rId7"/>
    <sheet name="2BRIGADAS" sheetId="10" r:id="rId8"/>
    <sheet name="2URGENCIAS" sheetId="11" r:id="rId9"/>
    <sheet name="2EDUCACION" sheetId="12" r:id="rId10"/>
    <sheet name="3ESTERILIZACION" sheetId="13" r:id="rId11"/>
    <sheet name="3AUX LOGISTICO" sheetId="14" state="hidden" r:id="rId12"/>
    <sheet name="3BRIGADAS" sheetId="15" r:id="rId13"/>
    <sheet name="3URGENCIAS" sheetId="16" r:id="rId14"/>
    <sheet name="3EDUCACION" sheetId="17" r:id="rId15"/>
    <sheet name="DEF_ESTERILIZACION" sheetId="19" r:id="rId16"/>
    <sheet name="DEF_AUX LOGISTICO" sheetId="20" state="hidden" r:id="rId17"/>
    <sheet name="DEF_BRIGADAS" sheetId="21" r:id="rId18"/>
    <sheet name="DEF_URGENCIAS" sheetId="22" r:id="rId19"/>
    <sheet name="DEF_EDUCACION" sheetId="23" r:id="rId20"/>
  </sheets>
  <definedNames>
    <definedName name="AAA">DEF_ESTERILIZACION!$P$1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5" i="23" l="1"/>
  <c r="R5" i="23" s="1"/>
  <c r="Q5" i="23"/>
  <c r="P6" i="23"/>
  <c r="Q6" i="23" s="1"/>
  <c r="R6" i="23" s="1"/>
  <c r="P7" i="23"/>
  <c r="Q7" i="23"/>
  <c r="R7" i="23" s="1"/>
  <c r="P8" i="23"/>
  <c r="Q8" i="23" s="1"/>
  <c r="P9" i="23"/>
  <c r="R9" i="23" s="1"/>
  <c r="Q9" i="23"/>
  <c r="P10" i="23"/>
  <c r="Q10" i="23" s="1"/>
  <c r="P11" i="23"/>
  <c r="Q11" i="23"/>
  <c r="R11" i="23" s="1"/>
  <c r="P12" i="23"/>
  <c r="Q12" i="23" s="1"/>
  <c r="R12" i="23" s="1"/>
  <c r="P13" i="23"/>
  <c r="R13" i="23" s="1"/>
  <c r="Q13" i="23"/>
  <c r="P14" i="23"/>
  <c r="Q14" i="23" s="1"/>
  <c r="R14" i="23" s="1"/>
  <c r="P15" i="23"/>
  <c r="Q15" i="23"/>
  <c r="R15" i="23" s="1"/>
  <c r="Q4" i="23"/>
  <c r="R4" i="23" s="1"/>
  <c r="P4" i="23"/>
  <c r="P5" i="22"/>
  <c r="Q5" i="22" s="1"/>
  <c r="P6" i="22"/>
  <c r="Q6" i="22" s="1"/>
  <c r="P7" i="22"/>
  <c r="Q7" i="22"/>
  <c r="R7" i="22" s="1"/>
  <c r="P8" i="22"/>
  <c r="Q8" i="22"/>
  <c r="R8" i="22" s="1"/>
  <c r="P9" i="22"/>
  <c r="Q9" i="22"/>
  <c r="R9" i="22" s="1"/>
  <c r="P10" i="22"/>
  <c r="Q10" i="22" s="1"/>
  <c r="P11" i="22"/>
  <c r="Q11" i="22" s="1"/>
  <c r="P12" i="22"/>
  <c r="Q12" i="22" s="1"/>
  <c r="R12" i="22" s="1"/>
  <c r="P13" i="22"/>
  <c r="Q13" i="22" s="1"/>
  <c r="R13" i="22" s="1"/>
  <c r="P14" i="22"/>
  <c r="Q14" i="22" s="1"/>
  <c r="R14" i="22" s="1"/>
  <c r="P15" i="22"/>
  <c r="R15" i="22" s="1"/>
  <c r="Q15" i="22"/>
  <c r="P16" i="22"/>
  <c r="Q16" i="22"/>
  <c r="R16" i="22" s="1"/>
  <c r="P17" i="22"/>
  <c r="Q17" i="22"/>
  <c r="R17" i="22" s="1"/>
  <c r="P18" i="22"/>
  <c r="Q18" i="22" s="1"/>
  <c r="P19" i="22"/>
  <c r="Q19" i="22" s="1"/>
  <c r="P20" i="22"/>
  <c r="Q20" i="22" s="1"/>
  <c r="R20" i="22" s="1"/>
  <c r="P21" i="22"/>
  <c r="Q21" i="22" s="1"/>
  <c r="R21" i="22" s="1"/>
  <c r="P22" i="22"/>
  <c r="Q22" i="22" s="1"/>
  <c r="R22" i="22" s="1"/>
  <c r="P23" i="22"/>
  <c r="R23" i="22" s="1"/>
  <c r="Q23" i="22"/>
  <c r="P24" i="22"/>
  <c r="Q24" i="22"/>
  <c r="R24" i="22" s="1"/>
  <c r="P25" i="22"/>
  <c r="Q25" i="22"/>
  <c r="R25" i="22" s="1"/>
  <c r="P26" i="22"/>
  <c r="Q26" i="22" s="1"/>
  <c r="P27" i="22"/>
  <c r="Q27" i="22" s="1"/>
  <c r="P28" i="22"/>
  <c r="Q28" i="22" s="1"/>
  <c r="R28" i="22" s="1"/>
  <c r="P29" i="22"/>
  <c r="Q29" i="22" s="1"/>
  <c r="R29" i="22" s="1"/>
  <c r="P30" i="22"/>
  <c r="Q30" i="22" s="1"/>
  <c r="R30" i="22" s="1"/>
  <c r="P31" i="22"/>
  <c r="R31" i="22" s="1"/>
  <c r="Q31" i="22"/>
  <c r="P32" i="22"/>
  <c r="R32" i="22" s="1"/>
  <c r="Q32" i="22"/>
  <c r="P33" i="22"/>
  <c r="Q33" i="22"/>
  <c r="R33" i="22" s="1"/>
  <c r="P34" i="22"/>
  <c r="Q34" i="22" s="1"/>
  <c r="P35" i="22"/>
  <c r="Q35" i="22" s="1"/>
  <c r="P36" i="22"/>
  <c r="Q36" i="22" s="1"/>
  <c r="R36" i="22" s="1"/>
  <c r="P37" i="22"/>
  <c r="Q37" i="22" s="1"/>
  <c r="R37" i="22" s="1"/>
  <c r="P38" i="22"/>
  <c r="Q38" i="22" s="1"/>
  <c r="R38" i="22" s="1"/>
  <c r="P39" i="22"/>
  <c r="R39" i="22" s="1"/>
  <c r="Q39" i="22"/>
  <c r="P40" i="22"/>
  <c r="R40" i="22" s="1"/>
  <c r="Q40" i="22"/>
  <c r="P41" i="22"/>
  <c r="Q41" i="22"/>
  <c r="R41" i="22" s="1"/>
  <c r="P42" i="22"/>
  <c r="Q42" i="22" s="1"/>
  <c r="P43" i="22"/>
  <c r="Q43" i="22" s="1"/>
  <c r="P44" i="22"/>
  <c r="Q44" i="22" s="1"/>
  <c r="R44" i="22" s="1"/>
  <c r="P45" i="22"/>
  <c r="Q45" i="22" s="1"/>
  <c r="R45" i="22" s="1"/>
  <c r="P46" i="22"/>
  <c r="Q46" i="22" s="1"/>
  <c r="R46" i="22" s="1"/>
  <c r="P47" i="22"/>
  <c r="R47" i="22" s="1"/>
  <c r="Q47" i="22"/>
  <c r="P48" i="22"/>
  <c r="R48" i="22" s="1"/>
  <c r="Q48" i="22"/>
  <c r="P49" i="22"/>
  <c r="Q49" i="22"/>
  <c r="R49" i="22" s="1"/>
  <c r="P50" i="22"/>
  <c r="Q50" i="22" s="1"/>
  <c r="P51" i="22"/>
  <c r="Q51" i="22" s="1"/>
  <c r="P52" i="22"/>
  <c r="Q52" i="22" s="1"/>
  <c r="R52" i="22" s="1"/>
  <c r="P53" i="22"/>
  <c r="Q53" i="22" s="1"/>
  <c r="R53" i="22" s="1"/>
  <c r="P54" i="22"/>
  <c r="Q54" i="22" s="1"/>
  <c r="R54" i="22" s="1"/>
  <c r="P55" i="22"/>
  <c r="R55" i="22" s="1"/>
  <c r="Q55" i="22"/>
  <c r="P56" i="22"/>
  <c r="R56" i="22" s="1"/>
  <c r="Q56" i="22"/>
  <c r="P57" i="22"/>
  <c r="Q57" i="22"/>
  <c r="R57" i="22" s="1"/>
  <c r="P58" i="22"/>
  <c r="Q58" i="22" s="1"/>
  <c r="P59" i="22"/>
  <c r="Q59" i="22" s="1"/>
  <c r="P60" i="22"/>
  <c r="Q60" i="22" s="1"/>
  <c r="R60" i="22" s="1"/>
  <c r="P61" i="22"/>
  <c r="Q61" i="22" s="1"/>
  <c r="R61" i="22" s="1"/>
  <c r="P62" i="22"/>
  <c r="Q62" i="22" s="1"/>
  <c r="R62" i="22" s="1"/>
  <c r="P63" i="22"/>
  <c r="R63" i="22" s="1"/>
  <c r="Q63" i="22"/>
  <c r="P64" i="22"/>
  <c r="R64" i="22" s="1"/>
  <c r="Q64" i="22"/>
  <c r="P65" i="22"/>
  <c r="Q65" i="22"/>
  <c r="R65" i="22" s="1"/>
  <c r="P66" i="22"/>
  <c r="Q66" i="22" s="1"/>
  <c r="P67" i="22"/>
  <c r="Q67" i="22" s="1"/>
  <c r="P68" i="22"/>
  <c r="Q68" i="22" s="1"/>
  <c r="R68" i="22" s="1"/>
  <c r="P69" i="22"/>
  <c r="Q69" i="22" s="1"/>
  <c r="R69" i="22" s="1"/>
  <c r="P70" i="22"/>
  <c r="Q70" i="22" s="1"/>
  <c r="R70" i="22" s="1"/>
  <c r="P71" i="22"/>
  <c r="R71" i="22" s="1"/>
  <c r="Q71" i="22"/>
  <c r="P72" i="22"/>
  <c r="Q72" i="22"/>
  <c r="P73" i="22"/>
  <c r="Q73" i="22"/>
  <c r="R73" i="22" s="1"/>
  <c r="P74" i="22"/>
  <c r="Q74" i="22" s="1"/>
  <c r="P75" i="22"/>
  <c r="P76" i="22"/>
  <c r="Q76" i="22" s="1"/>
  <c r="R76" i="22" s="1"/>
  <c r="P77" i="22"/>
  <c r="Q77" i="22" s="1"/>
  <c r="R77" i="22"/>
  <c r="P78" i="22"/>
  <c r="Q78" i="22" s="1"/>
  <c r="R78" i="22" s="1"/>
  <c r="P79" i="22"/>
  <c r="R79" i="22" s="1"/>
  <c r="Q79" i="22"/>
  <c r="P80" i="22"/>
  <c r="Q80" i="22"/>
  <c r="P81" i="22"/>
  <c r="Q81" i="22"/>
  <c r="R81" i="22" s="1"/>
  <c r="P82" i="22"/>
  <c r="Q82" i="22" s="1"/>
  <c r="P83" i="22"/>
  <c r="P84" i="22"/>
  <c r="Q84" i="22" s="1"/>
  <c r="R84" i="22" s="1"/>
  <c r="P85" i="22"/>
  <c r="Q85" i="22" s="1"/>
  <c r="R85" i="22" s="1"/>
  <c r="P86" i="22"/>
  <c r="Q86" i="22" s="1"/>
  <c r="R86" i="22" s="1"/>
  <c r="P87" i="22"/>
  <c r="R87" i="22" s="1"/>
  <c r="Q87" i="22"/>
  <c r="P88" i="22"/>
  <c r="Q88" i="22"/>
  <c r="P89" i="22"/>
  <c r="Q89" i="22"/>
  <c r="R89" i="22" s="1"/>
  <c r="P90" i="22"/>
  <c r="Q90" i="22" s="1"/>
  <c r="P91" i="22"/>
  <c r="P92" i="22"/>
  <c r="Q92" i="22" s="1"/>
  <c r="R92" i="22" s="1"/>
  <c r="P93" i="22"/>
  <c r="Q93" i="22" s="1"/>
  <c r="R93" i="22"/>
  <c r="P94" i="22"/>
  <c r="Q94" i="22" s="1"/>
  <c r="R94" i="22" s="1"/>
  <c r="P95" i="22"/>
  <c r="R95" i="22" s="1"/>
  <c r="Q95" i="22"/>
  <c r="P96" i="22"/>
  <c r="Q96" i="22"/>
  <c r="P97" i="22"/>
  <c r="Q97" i="22"/>
  <c r="R97" i="22" s="1"/>
  <c r="P98" i="22"/>
  <c r="Q98" i="22" s="1"/>
  <c r="P99" i="22"/>
  <c r="P100" i="22"/>
  <c r="Q100" i="22" s="1"/>
  <c r="R100" i="22" s="1"/>
  <c r="P101" i="22"/>
  <c r="Q101" i="22" s="1"/>
  <c r="R101" i="22" s="1"/>
  <c r="P102" i="22"/>
  <c r="Q102" i="22" s="1"/>
  <c r="R102" i="22" s="1"/>
  <c r="P103" i="22"/>
  <c r="R103" i="22" s="1"/>
  <c r="Q103" i="22"/>
  <c r="P104" i="22"/>
  <c r="Q104" i="22"/>
  <c r="P105" i="22"/>
  <c r="Q105" i="22"/>
  <c r="R105" i="22" s="1"/>
  <c r="P106" i="22"/>
  <c r="Q106" i="22" s="1"/>
  <c r="P107" i="22"/>
  <c r="P108" i="22"/>
  <c r="Q108" i="22" s="1"/>
  <c r="R108" i="22" s="1"/>
  <c r="P109" i="22"/>
  <c r="Q109" i="22" s="1"/>
  <c r="R109" i="22"/>
  <c r="P110" i="22"/>
  <c r="Q110" i="22" s="1"/>
  <c r="R110" i="22" s="1"/>
  <c r="P111" i="22"/>
  <c r="R111" i="22" s="1"/>
  <c r="Q111" i="22"/>
  <c r="P112" i="22"/>
  <c r="Q112" i="22"/>
  <c r="P113" i="22"/>
  <c r="Q113" i="22"/>
  <c r="R113" i="22" s="1"/>
  <c r="P114" i="22"/>
  <c r="Q114" i="22" s="1"/>
  <c r="P115" i="22"/>
  <c r="P116" i="22"/>
  <c r="Q116" i="22" s="1"/>
  <c r="R116" i="22" s="1"/>
  <c r="P117" i="22"/>
  <c r="Q117" i="22" s="1"/>
  <c r="R117" i="22" s="1"/>
  <c r="P118" i="22"/>
  <c r="Q118" i="22" s="1"/>
  <c r="R118" i="22" s="1"/>
  <c r="P119" i="22"/>
  <c r="R119" i="22" s="1"/>
  <c r="Q119" i="22"/>
  <c r="P120" i="22"/>
  <c r="Q120" i="22"/>
  <c r="P121" i="22"/>
  <c r="Q121" i="22"/>
  <c r="R121" i="22" s="1"/>
  <c r="P122" i="22"/>
  <c r="Q122" i="22" s="1"/>
  <c r="P123" i="22"/>
  <c r="P124" i="22"/>
  <c r="Q124" i="22" s="1"/>
  <c r="R124" i="22" s="1"/>
  <c r="P125" i="22"/>
  <c r="Q125" i="22" s="1"/>
  <c r="R125" i="22"/>
  <c r="P126" i="22"/>
  <c r="Q126" i="22" s="1"/>
  <c r="R126" i="22" s="1"/>
  <c r="P127" i="22"/>
  <c r="R127" i="22" s="1"/>
  <c r="Q127" i="22"/>
  <c r="P128" i="22"/>
  <c r="Q128" i="22"/>
  <c r="P129" i="22"/>
  <c r="Q129" i="22"/>
  <c r="R129" i="22" s="1"/>
  <c r="P130" i="22"/>
  <c r="Q130" i="22" s="1"/>
  <c r="P131" i="22"/>
  <c r="P132" i="22"/>
  <c r="Q132" i="22" s="1"/>
  <c r="R132" i="22" s="1"/>
  <c r="P133" i="22"/>
  <c r="Q133" i="22" s="1"/>
  <c r="R133" i="22" s="1"/>
  <c r="P134" i="22"/>
  <c r="Q134" i="22" s="1"/>
  <c r="R134" i="22" s="1"/>
  <c r="P135" i="22"/>
  <c r="R135" i="22" s="1"/>
  <c r="Q135" i="22"/>
  <c r="P136" i="22"/>
  <c r="Q136" i="22"/>
  <c r="P137" i="22"/>
  <c r="Q137" i="22"/>
  <c r="R137" i="22" s="1"/>
  <c r="P138" i="22"/>
  <c r="Q138" i="22" s="1"/>
  <c r="P139" i="22"/>
  <c r="P140" i="22"/>
  <c r="Q140" i="22" s="1"/>
  <c r="R140" i="22" s="1"/>
  <c r="P141" i="22"/>
  <c r="Q141" i="22" s="1"/>
  <c r="R141" i="22"/>
  <c r="P142" i="22"/>
  <c r="Q142" i="22" s="1"/>
  <c r="R142" i="22" s="1"/>
  <c r="P143" i="22"/>
  <c r="R143" i="22" s="1"/>
  <c r="Q143" i="22"/>
  <c r="P144" i="22"/>
  <c r="Q144" i="22"/>
  <c r="P145" i="22"/>
  <c r="Q145" i="22"/>
  <c r="R145" i="22" s="1"/>
  <c r="P146" i="22"/>
  <c r="Q146" i="22" s="1"/>
  <c r="P147" i="22"/>
  <c r="P148" i="22"/>
  <c r="Q148" i="22" s="1"/>
  <c r="R148" i="22" s="1"/>
  <c r="P149" i="22"/>
  <c r="Q149" i="22" s="1"/>
  <c r="R149" i="22" s="1"/>
  <c r="P150" i="22"/>
  <c r="Q150" i="22" s="1"/>
  <c r="R150" i="22" s="1"/>
  <c r="P151" i="22"/>
  <c r="R151" i="22" s="1"/>
  <c r="Q151" i="22"/>
  <c r="P152" i="22"/>
  <c r="Q152" i="22"/>
  <c r="P153" i="22"/>
  <c r="Q153" i="22"/>
  <c r="R153" i="22" s="1"/>
  <c r="P154" i="22"/>
  <c r="Q154" i="22" s="1"/>
  <c r="P155" i="22"/>
  <c r="P156" i="22"/>
  <c r="Q156" i="22" s="1"/>
  <c r="R156" i="22" s="1"/>
  <c r="P157" i="22"/>
  <c r="Q157" i="22" s="1"/>
  <c r="R157" i="22"/>
  <c r="P158" i="22"/>
  <c r="Q158" i="22" s="1"/>
  <c r="R158" i="22" s="1"/>
  <c r="P159" i="22"/>
  <c r="R159" i="22" s="1"/>
  <c r="Q159" i="22"/>
  <c r="P160" i="22"/>
  <c r="Q160" i="22"/>
  <c r="P161" i="22"/>
  <c r="Q161" i="22"/>
  <c r="R161" i="22" s="1"/>
  <c r="P162" i="22"/>
  <c r="Q162" i="22" s="1"/>
  <c r="P163" i="22"/>
  <c r="P164" i="22"/>
  <c r="Q164" i="22" s="1"/>
  <c r="R164" i="22" s="1"/>
  <c r="P165" i="22"/>
  <c r="Q165" i="22" s="1"/>
  <c r="R165" i="22" s="1"/>
  <c r="P166" i="22"/>
  <c r="Q166" i="22" s="1"/>
  <c r="R166" i="22" s="1"/>
  <c r="P167" i="22"/>
  <c r="R167" i="22" s="1"/>
  <c r="Q167" i="22"/>
  <c r="P168" i="22"/>
  <c r="Q168" i="22"/>
  <c r="P169" i="22"/>
  <c r="Q169" i="22"/>
  <c r="R169" i="22" s="1"/>
  <c r="P170" i="22"/>
  <c r="Q170" i="22" s="1"/>
  <c r="P171" i="22"/>
  <c r="P172" i="22"/>
  <c r="Q172" i="22" s="1"/>
  <c r="R172" i="22" s="1"/>
  <c r="P173" i="22"/>
  <c r="Q173" i="22" s="1"/>
  <c r="R173" i="22"/>
  <c r="P174" i="22"/>
  <c r="Q174" i="22" s="1"/>
  <c r="R174" i="22" s="1"/>
  <c r="P175" i="22"/>
  <c r="R175" i="22" s="1"/>
  <c r="Q175" i="22"/>
  <c r="P176" i="22"/>
  <c r="Q176" i="22"/>
  <c r="P177" i="22"/>
  <c r="Q177" i="22"/>
  <c r="R177" i="22" s="1"/>
  <c r="P178" i="22"/>
  <c r="Q178" i="22" s="1"/>
  <c r="P179" i="22"/>
  <c r="P180" i="22"/>
  <c r="Q180" i="22" s="1"/>
  <c r="R180" i="22" s="1"/>
  <c r="P181" i="22"/>
  <c r="Q181" i="22" s="1"/>
  <c r="R181" i="22" s="1"/>
  <c r="P182" i="22"/>
  <c r="Q182" i="22" s="1"/>
  <c r="R182" i="22" s="1"/>
  <c r="P183" i="22"/>
  <c r="R183" i="22" s="1"/>
  <c r="Q183" i="22"/>
  <c r="P184" i="22"/>
  <c r="Q184" i="22"/>
  <c r="P185" i="22"/>
  <c r="Q185" i="22"/>
  <c r="R185" i="22" s="1"/>
  <c r="P186" i="22"/>
  <c r="Q186" i="22" s="1"/>
  <c r="P187" i="22"/>
  <c r="P188" i="22"/>
  <c r="Q188" i="22" s="1"/>
  <c r="R188" i="22" s="1"/>
  <c r="P189" i="22"/>
  <c r="Q189" i="22" s="1"/>
  <c r="R189" i="22"/>
  <c r="P190" i="22"/>
  <c r="Q190" i="22" s="1"/>
  <c r="R190" i="22" s="1"/>
  <c r="P191" i="22"/>
  <c r="R191" i="22" s="1"/>
  <c r="Q191" i="22"/>
  <c r="P192" i="22"/>
  <c r="Q192" i="22"/>
  <c r="P193" i="22"/>
  <c r="Q193" i="22"/>
  <c r="R193" i="22" s="1"/>
  <c r="P194" i="22"/>
  <c r="Q194" i="22" s="1"/>
  <c r="P195" i="22"/>
  <c r="P196" i="22"/>
  <c r="Q196" i="22" s="1"/>
  <c r="R196" i="22" s="1"/>
  <c r="P197" i="22"/>
  <c r="Q197" i="22" s="1"/>
  <c r="R197" i="22" s="1"/>
  <c r="P198" i="22"/>
  <c r="Q198" i="22" s="1"/>
  <c r="R198" i="22" s="1"/>
  <c r="P199" i="22"/>
  <c r="R199" i="22" s="1"/>
  <c r="Q199" i="22"/>
  <c r="P200" i="22"/>
  <c r="Q200" i="22"/>
  <c r="P201" i="22"/>
  <c r="Q201" i="22"/>
  <c r="R201" i="22" s="1"/>
  <c r="P202" i="22"/>
  <c r="Q202" i="22" s="1"/>
  <c r="P203" i="22"/>
  <c r="P204" i="22"/>
  <c r="Q204" i="22" s="1"/>
  <c r="R204" i="22" s="1"/>
  <c r="P205" i="22"/>
  <c r="Q205" i="22" s="1"/>
  <c r="R205" i="22"/>
  <c r="P206" i="22"/>
  <c r="Q206" i="22" s="1"/>
  <c r="R206" i="22" s="1"/>
  <c r="P207" i="22"/>
  <c r="R207" i="22" s="1"/>
  <c r="Q207" i="22"/>
  <c r="P208" i="22"/>
  <c r="Q208" i="22"/>
  <c r="P209" i="22"/>
  <c r="Q209" i="22"/>
  <c r="R209" i="22" s="1"/>
  <c r="P210" i="22"/>
  <c r="Q210" i="22" s="1"/>
  <c r="P211" i="22"/>
  <c r="P212" i="22"/>
  <c r="Q212" i="22" s="1"/>
  <c r="R212" i="22" s="1"/>
  <c r="P213" i="22"/>
  <c r="Q213" i="22" s="1"/>
  <c r="R213" i="22" s="1"/>
  <c r="P214" i="22"/>
  <c r="Q214" i="22" s="1"/>
  <c r="R214" i="22" s="1"/>
  <c r="P215" i="22"/>
  <c r="R215" i="22" s="1"/>
  <c r="Q215" i="22"/>
  <c r="P216" i="22"/>
  <c r="Q216" i="22"/>
  <c r="P217" i="22"/>
  <c r="Q217" i="22"/>
  <c r="R217" i="22" s="1"/>
  <c r="P218" i="22"/>
  <c r="Q218" i="22" s="1"/>
  <c r="P219" i="22"/>
  <c r="P220" i="22"/>
  <c r="Q220" i="22" s="1"/>
  <c r="R220" i="22" s="1"/>
  <c r="P221" i="22"/>
  <c r="Q221" i="22" s="1"/>
  <c r="R221" i="22"/>
  <c r="P222" i="22"/>
  <c r="Q222" i="22" s="1"/>
  <c r="R222" i="22" s="1"/>
  <c r="P223" i="22"/>
  <c r="R223" i="22" s="1"/>
  <c r="Q223" i="22"/>
  <c r="P224" i="22"/>
  <c r="Q224" i="22"/>
  <c r="P225" i="22"/>
  <c r="Q225" i="22"/>
  <c r="R225" i="22" s="1"/>
  <c r="P226" i="22"/>
  <c r="Q226" i="22" s="1"/>
  <c r="P227" i="22"/>
  <c r="P228" i="22"/>
  <c r="Q228" i="22" s="1"/>
  <c r="R228" i="22" s="1"/>
  <c r="P229" i="22"/>
  <c r="Q229" i="22" s="1"/>
  <c r="R229" i="22" s="1"/>
  <c r="P230" i="22"/>
  <c r="Q230" i="22" s="1"/>
  <c r="R230" i="22" s="1"/>
  <c r="P231" i="22"/>
  <c r="R231" i="22" s="1"/>
  <c r="Q231" i="22"/>
  <c r="P232" i="22"/>
  <c r="Q232" i="22"/>
  <c r="P233" i="22"/>
  <c r="Q233" i="22"/>
  <c r="R233" i="22" s="1"/>
  <c r="P234" i="22"/>
  <c r="Q234" i="22" s="1"/>
  <c r="P235" i="22"/>
  <c r="P236" i="22"/>
  <c r="Q236" i="22" s="1"/>
  <c r="R236" i="22" s="1"/>
  <c r="P237" i="22"/>
  <c r="Q237" i="22" s="1"/>
  <c r="R237" i="22" s="1"/>
  <c r="P238" i="22"/>
  <c r="Q238" i="22" s="1"/>
  <c r="R238" i="22" s="1"/>
  <c r="P239" i="22"/>
  <c r="R239" i="22" s="1"/>
  <c r="Q239" i="22"/>
  <c r="P240" i="22"/>
  <c r="Q240" i="22"/>
  <c r="P241" i="22"/>
  <c r="Q241" i="22"/>
  <c r="R241" i="22" s="1"/>
  <c r="P242" i="22"/>
  <c r="Q242" i="22" s="1"/>
  <c r="P243" i="22"/>
  <c r="P244" i="22"/>
  <c r="Q244" i="22" s="1"/>
  <c r="R244" i="22" s="1"/>
  <c r="P245" i="22"/>
  <c r="Q245" i="22" s="1"/>
  <c r="R245" i="22" s="1"/>
  <c r="P246" i="22"/>
  <c r="Q246" i="22" s="1"/>
  <c r="R246" i="22" s="1"/>
  <c r="P247" i="22"/>
  <c r="R247" i="22" s="1"/>
  <c r="Q247" i="22"/>
  <c r="P248" i="22"/>
  <c r="Q248" i="22"/>
  <c r="P249" i="22"/>
  <c r="Q249" i="22"/>
  <c r="R249" i="22" s="1"/>
  <c r="P250" i="22"/>
  <c r="Q250" i="22" s="1"/>
  <c r="P251" i="22"/>
  <c r="P252" i="22"/>
  <c r="Q252" i="22" s="1"/>
  <c r="R252" i="22" s="1"/>
  <c r="P253" i="22"/>
  <c r="Q253" i="22" s="1"/>
  <c r="R253" i="22" s="1"/>
  <c r="P254" i="22"/>
  <c r="Q254" i="22" s="1"/>
  <c r="R254" i="22" s="1"/>
  <c r="P255" i="22"/>
  <c r="R255" i="22" s="1"/>
  <c r="Q255" i="22"/>
  <c r="P256" i="22"/>
  <c r="Q256" i="22"/>
  <c r="P257" i="22"/>
  <c r="Q257" i="22"/>
  <c r="R257" i="22" s="1"/>
  <c r="P258" i="22"/>
  <c r="P259" i="22"/>
  <c r="P260" i="22"/>
  <c r="Q260" i="22" s="1"/>
  <c r="R260" i="22"/>
  <c r="P261" i="22"/>
  <c r="Q261" i="22" s="1"/>
  <c r="R261" i="22"/>
  <c r="P262" i="22"/>
  <c r="Q262" i="22"/>
  <c r="R262" i="22"/>
  <c r="P263" i="22"/>
  <c r="Q263" i="22"/>
  <c r="P264" i="22"/>
  <c r="R264" i="22" s="1"/>
  <c r="Q264" i="22"/>
  <c r="P265" i="22"/>
  <c r="Q265" i="22"/>
  <c r="R265" i="22" s="1"/>
  <c r="P266" i="22"/>
  <c r="P267" i="22"/>
  <c r="P268" i="22"/>
  <c r="Q268" i="22" s="1"/>
  <c r="R268" i="22"/>
  <c r="P269" i="22"/>
  <c r="Q269" i="22" s="1"/>
  <c r="R269" i="22" s="1"/>
  <c r="P270" i="22"/>
  <c r="Q270" i="22"/>
  <c r="R270" i="22"/>
  <c r="P271" i="22"/>
  <c r="Q271" i="22"/>
  <c r="P272" i="22"/>
  <c r="Q272" i="22"/>
  <c r="P273" i="22"/>
  <c r="Q273" i="22"/>
  <c r="R273" i="22" s="1"/>
  <c r="P274" i="22"/>
  <c r="P275" i="22"/>
  <c r="P276" i="22"/>
  <c r="Q276" i="22" s="1"/>
  <c r="R276" i="22"/>
  <c r="P277" i="22"/>
  <c r="Q277" i="22" s="1"/>
  <c r="R277" i="22"/>
  <c r="P278" i="22"/>
  <c r="Q278" i="22"/>
  <c r="R278" i="22"/>
  <c r="P279" i="22"/>
  <c r="R279" i="22" s="1"/>
  <c r="Q279" i="22"/>
  <c r="P280" i="22"/>
  <c r="Q280" i="22"/>
  <c r="P281" i="22"/>
  <c r="Q281" i="22"/>
  <c r="R281" i="22" s="1"/>
  <c r="P282" i="22"/>
  <c r="P283" i="22"/>
  <c r="P284" i="22"/>
  <c r="Q284" i="22" s="1"/>
  <c r="R284" i="22" s="1"/>
  <c r="P285" i="22"/>
  <c r="Q285" i="22" s="1"/>
  <c r="R285" i="22"/>
  <c r="P286" i="22"/>
  <c r="Q286" i="22"/>
  <c r="R286" i="22"/>
  <c r="P287" i="22"/>
  <c r="R287" i="22" s="1"/>
  <c r="Q287" i="22"/>
  <c r="P288" i="22"/>
  <c r="Q288" i="22"/>
  <c r="P289" i="22"/>
  <c r="Q289" i="22"/>
  <c r="R289" i="22" s="1"/>
  <c r="P290" i="22"/>
  <c r="P291" i="22"/>
  <c r="P292" i="22"/>
  <c r="Q292" i="22" s="1"/>
  <c r="R292" i="22" s="1"/>
  <c r="P293" i="22"/>
  <c r="Q293" i="22" s="1"/>
  <c r="R293" i="22"/>
  <c r="P294" i="22"/>
  <c r="Q294" i="22"/>
  <c r="R294" i="22"/>
  <c r="P295" i="22"/>
  <c r="Q295" i="22"/>
  <c r="P296" i="22"/>
  <c r="R296" i="22" s="1"/>
  <c r="Q296" i="22"/>
  <c r="P297" i="22"/>
  <c r="R297" i="22" s="1"/>
  <c r="Q297" i="22"/>
  <c r="P298" i="22"/>
  <c r="P299" i="22"/>
  <c r="P300" i="22"/>
  <c r="Q300" i="22" s="1"/>
  <c r="R300" i="22"/>
  <c r="P301" i="22"/>
  <c r="Q301" i="22" s="1"/>
  <c r="R301" i="22" s="1"/>
  <c r="P302" i="22"/>
  <c r="Q302" i="22"/>
  <c r="R302" i="22"/>
  <c r="P303" i="22"/>
  <c r="Q303" i="22"/>
  <c r="P304" i="22"/>
  <c r="R304" i="22" s="1"/>
  <c r="Q304" i="22"/>
  <c r="P305" i="22"/>
  <c r="Q305" i="22"/>
  <c r="R305" i="22" s="1"/>
  <c r="P306" i="22"/>
  <c r="P307" i="22"/>
  <c r="P308" i="22"/>
  <c r="Q308" i="22" s="1"/>
  <c r="R308" i="22"/>
  <c r="P309" i="22"/>
  <c r="Q309" i="22" s="1"/>
  <c r="R309" i="22" s="1"/>
  <c r="P310" i="22"/>
  <c r="Q310" i="22"/>
  <c r="R310" i="22"/>
  <c r="P311" i="22"/>
  <c r="R311" i="22" s="1"/>
  <c r="Q311" i="22"/>
  <c r="P312" i="22"/>
  <c r="Q312" i="22"/>
  <c r="P313" i="22"/>
  <c r="Q313" i="22"/>
  <c r="R313" i="22" s="1"/>
  <c r="P314" i="22"/>
  <c r="P315" i="22"/>
  <c r="P316" i="22"/>
  <c r="Q316" i="22" s="1"/>
  <c r="R316" i="22" s="1"/>
  <c r="P317" i="22"/>
  <c r="Q317" i="22" s="1"/>
  <c r="R317" i="22"/>
  <c r="Q4" i="22"/>
  <c r="R4" i="22" s="1"/>
  <c r="P4" i="22"/>
  <c r="R129" i="21"/>
  <c r="P129" i="21"/>
  <c r="R128" i="21"/>
  <c r="P128" i="21"/>
  <c r="R127" i="21"/>
  <c r="P127" i="21"/>
  <c r="R126" i="21"/>
  <c r="P126" i="21"/>
  <c r="R125" i="21"/>
  <c r="P125" i="21"/>
  <c r="R124" i="21"/>
  <c r="P124" i="21"/>
  <c r="R123" i="21"/>
  <c r="P123" i="21"/>
  <c r="R122" i="21"/>
  <c r="P122" i="21"/>
  <c r="R121" i="21"/>
  <c r="P121" i="21"/>
  <c r="R120" i="21"/>
  <c r="P120" i="21"/>
  <c r="R119" i="21"/>
  <c r="P119" i="21"/>
  <c r="R118" i="21"/>
  <c r="P118" i="21"/>
  <c r="R117" i="21"/>
  <c r="P117" i="21"/>
  <c r="R116" i="21"/>
  <c r="P116" i="21"/>
  <c r="R115" i="21"/>
  <c r="P115" i="21"/>
  <c r="R114" i="21"/>
  <c r="P114" i="21"/>
  <c r="R113" i="21"/>
  <c r="P113" i="21"/>
  <c r="R112" i="21"/>
  <c r="P112" i="21"/>
  <c r="R111" i="21"/>
  <c r="P111" i="21"/>
  <c r="R110" i="21"/>
  <c r="P110" i="21"/>
  <c r="R109" i="21"/>
  <c r="P109" i="21"/>
  <c r="R108" i="21"/>
  <c r="P108" i="21"/>
  <c r="R107" i="21"/>
  <c r="P107" i="21"/>
  <c r="R106" i="21"/>
  <c r="P106" i="21"/>
  <c r="R105" i="21"/>
  <c r="P105" i="21"/>
  <c r="R104" i="21"/>
  <c r="P104" i="21"/>
  <c r="R103" i="21"/>
  <c r="P103" i="21"/>
  <c r="R102" i="21"/>
  <c r="P102" i="21"/>
  <c r="R101" i="21"/>
  <c r="P101" i="21"/>
  <c r="R100" i="21"/>
  <c r="P100" i="21"/>
  <c r="R99" i="21"/>
  <c r="P99" i="21"/>
  <c r="R98" i="21"/>
  <c r="P98" i="21"/>
  <c r="R97" i="21"/>
  <c r="P97" i="21"/>
  <c r="R96" i="21"/>
  <c r="P96" i="21"/>
  <c r="R95" i="21"/>
  <c r="P95" i="21"/>
  <c r="R94" i="21"/>
  <c r="P94" i="21"/>
  <c r="R93" i="21"/>
  <c r="P93" i="21"/>
  <c r="R92" i="21"/>
  <c r="P92" i="21"/>
  <c r="R91" i="21"/>
  <c r="P91" i="21"/>
  <c r="R90" i="21"/>
  <c r="P90" i="21"/>
  <c r="R89" i="21"/>
  <c r="P89" i="21"/>
  <c r="R88" i="21"/>
  <c r="P88" i="21"/>
  <c r="R87" i="21"/>
  <c r="P87" i="21"/>
  <c r="R86" i="21"/>
  <c r="P86" i="21"/>
  <c r="R85" i="21"/>
  <c r="P85" i="21"/>
  <c r="R84" i="21"/>
  <c r="P84" i="21"/>
  <c r="R83" i="21"/>
  <c r="P83" i="21"/>
  <c r="R82" i="21"/>
  <c r="P82" i="21"/>
  <c r="R81" i="21"/>
  <c r="P81" i="21"/>
  <c r="R80" i="21"/>
  <c r="P80" i="21"/>
  <c r="R79" i="21"/>
  <c r="P79" i="21"/>
  <c r="R78" i="21"/>
  <c r="P78" i="21"/>
  <c r="R77" i="21"/>
  <c r="P77" i="21"/>
  <c r="R76" i="21"/>
  <c r="P76" i="21"/>
  <c r="R75" i="21"/>
  <c r="P75" i="21"/>
  <c r="R74" i="21"/>
  <c r="P74" i="21"/>
  <c r="R73" i="21"/>
  <c r="P73" i="21"/>
  <c r="R72" i="21"/>
  <c r="P72" i="21"/>
  <c r="R71" i="21"/>
  <c r="P71" i="21"/>
  <c r="R70" i="21"/>
  <c r="P70" i="21"/>
  <c r="R69" i="21"/>
  <c r="P69" i="21"/>
  <c r="R68" i="21"/>
  <c r="P68" i="21"/>
  <c r="R67" i="21"/>
  <c r="P67" i="21"/>
  <c r="R66" i="21"/>
  <c r="P66" i="21"/>
  <c r="R65" i="21"/>
  <c r="P65" i="21"/>
  <c r="R64" i="21"/>
  <c r="P64" i="21"/>
  <c r="R63" i="21"/>
  <c r="P63" i="21"/>
  <c r="R62" i="21"/>
  <c r="P62" i="21"/>
  <c r="R61" i="21"/>
  <c r="P61" i="21"/>
  <c r="R60" i="21"/>
  <c r="P60" i="21"/>
  <c r="R59" i="21"/>
  <c r="P59" i="21"/>
  <c r="R58" i="21"/>
  <c r="P58" i="21"/>
  <c r="R57" i="21"/>
  <c r="P57" i="21"/>
  <c r="R56" i="21"/>
  <c r="P56" i="21"/>
  <c r="R55" i="21"/>
  <c r="P55" i="21"/>
  <c r="R54" i="21"/>
  <c r="P54" i="21"/>
  <c r="R53" i="21"/>
  <c r="P53" i="21"/>
  <c r="R52" i="21"/>
  <c r="P52" i="21"/>
  <c r="R51" i="21"/>
  <c r="P51" i="21"/>
  <c r="R50" i="21"/>
  <c r="P50" i="21"/>
  <c r="R49" i="21"/>
  <c r="P49" i="21"/>
  <c r="R48" i="21"/>
  <c r="P48" i="21"/>
  <c r="R47" i="21"/>
  <c r="P47" i="21"/>
  <c r="R46" i="21"/>
  <c r="P46" i="21"/>
  <c r="R45" i="21"/>
  <c r="P45" i="21"/>
  <c r="R44" i="21"/>
  <c r="P44" i="21"/>
  <c r="R43" i="21"/>
  <c r="P43" i="21"/>
  <c r="R42" i="21"/>
  <c r="P42" i="21"/>
  <c r="R41" i="21"/>
  <c r="P41" i="21"/>
  <c r="R40" i="21"/>
  <c r="P40" i="21"/>
  <c r="R39" i="21"/>
  <c r="P39" i="21"/>
  <c r="R38" i="21"/>
  <c r="P38" i="21"/>
  <c r="R37" i="21"/>
  <c r="P37" i="21"/>
  <c r="R36" i="21"/>
  <c r="P36" i="21"/>
  <c r="R35" i="21"/>
  <c r="P35" i="21"/>
  <c r="R34" i="21"/>
  <c r="P34" i="21"/>
  <c r="R33" i="21"/>
  <c r="P33" i="21"/>
  <c r="R32" i="21"/>
  <c r="P32" i="21"/>
  <c r="R31" i="21"/>
  <c r="P31" i="21"/>
  <c r="R30" i="21"/>
  <c r="P30" i="21"/>
  <c r="R29" i="21"/>
  <c r="P29" i="21"/>
  <c r="R28" i="21"/>
  <c r="P28" i="21"/>
  <c r="R27" i="21"/>
  <c r="P27" i="21"/>
  <c r="R26" i="21"/>
  <c r="P26" i="21"/>
  <c r="R25" i="21"/>
  <c r="P25" i="21"/>
  <c r="R24" i="21"/>
  <c r="P24" i="21"/>
  <c r="R23" i="21"/>
  <c r="P23" i="21"/>
  <c r="R22" i="21"/>
  <c r="P22" i="21"/>
  <c r="R21" i="21"/>
  <c r="P21" i="21"/>
  <c r="R20" i="21"/>
  <c r="P20" i="21"/>
  <c r="R19" i="21"/>
  <c r="P19" i="21"/>
  <c r="R18" i="21"/>
  <c r="P18" i="21"/>
  <c r="R17" i="21"/>
  <c r="P17" i="21"/>
  <c r="R16" i="21"/>
  <c r="P16" i="21"/>
  <c r="R15" i="21"/>
  <c r="P15" i="21"/>
  <c r="R14" i="21"/>
  <c r="P14" i="21"/>
  <c r="R13" i="21"/>
  <c r="P13" i="21"/>
  <c r="R12" i="21"/>
  <c r="P12" i="21"/>
  <c r="R11" i="21"/>
  <c r="P11" i="21"/>
  <c r="R10" i="21"/>
  <c r="P10" i="21"/>
  <c r="R9" i="21"/>
  <c r="P9" i="21"/>
  <c r="R8" i="21"/>
  <c r="P8" i="21"/>
  <c r="R7" i="21"/>
  <c r="P7" i="21"/>
  <c r="R6" i="21"/>
  <c r="P6" i="21"/>
  <c r="R5" i="21"/>
  <c r="P5" i="21"/>
  <c r="R4" i="21"/>
  <c r="P4" i="21"/>
  <c r="P5" i="19"/>
  <c r="Q4" i="19"/>
  <c r="R4" i="19" s="1"/>
  <c r="P4" i="19"/>
  <c r="R8" i="23" l="1"/>
  <c r="R10" i="23"/>
  <c r="Q306" i="22"/>
  <c r="R306" i="22" s="1"/>
  <c r="Q314" i="22"/>
  <c r="R314" i="22" s="1"/>
  <c r="Q227" i="22"/>
  <c r="R227" i="22"/>
  <c r="Q179" i="22"/>
  <c r="R179" i="22"/>
  <c r="Q147" i="22"/>
  <c r="R147" i="22" s="1"/>
  <c r="Q131" i="22"/>
  <c r="R131" i="22" s="1"/>
  <c r="R288" i="22"/>
  <c r="R271" i="22"/>
  <c r="Q267" i="22"/>
  <c r="R267" i="22"/>
  <c r="Q258" i="22"/>
  <c r="R258" i="22" s="1"/>
  <c r="R248" i="22"/>
  <c r="R232" i="22"/>
  <c r="R216" i="22"/>
  <c r="R200" i="22"/>
  <c r="R184" i="22"/>
  <c r="R168" i="22"/>
  <c r="R152" i="22"/>
  <c r="R136" i="22"/>
  <c r="R120" i="22"/>
  <c r="R104" i="22"/>
  <c r="R88" i="22"/>
  <c r="R72" i="22"/>
  <c r="R280" i="22"/>
  <c r="R263" i="22"/>
  <c r="Q259" i="22"/>
  <c r="R259" i="22" s="1"/>
  <c r="Q243" i="22"/>
  <c r="R243" i="22" s="1"/>
  <c r="Q163" i="22"/>
  <c r="R163" i="22"/>
  <c r="Q115" i="22"/>
  <c r="R115" i="22"/>
  <c r="Q99" i="22"/>
  <c r="R99" i="22" s="1"/>
  <c r="Q83" i="22"/>
  <c r="R83" i="22" s="1"/>
  <c r="Q275" i="22"/>
  <c r="R275" i="22"/>
  <c r="Q266" i="22"/>
  <c r="R266" i="22"/>
  <c r="Q298" i="22"/>
  <c r="R298" i="22" s="1"/>
  <c r="Q283" i="22"/>
  <c r="R283" i="22" s="1"/>
  <c r="Q274" i="22"/>
  <c r="R274" i="22"/>
  <c r="Q307" i="22"/>
  <c r="R307" i="22"/>
  <c r="Q315" i="22"/>
  <c r="R315" i="22" s="1"/>
  <c r="Q211" i="22"/>
  <c r="R211" i="22" s="1"/>
  <c r="R312" i="22"/>
  <c r="R295" i="22"/>
  <c r="Q291" i="22"/>
  <c r="R291" i="22"/>
  <c r="Q282" i="22"/>
  <c r="R282" i="22" s="1"/>
  <c r="Q251" i="22"/>
  <c r="R251" i="22" s="1"/>
  <c r="Q235" i="22"/>
  <c r="R235" i="22"/>
  <c r="Q219" i="22"/>
  <c r="R219" i="22"/>
  <c r="Q203" i="22"/>
  <c r="R203" i="22" s="1"/>
  <c r="Q187" i="22"/>
  <c r="R187" i="22" s="1"/>
  <c r="Q171" i="22"/>
  <c r="R171" i="22"/>
  <c r="Q155" i="22"/>
  <c r="R155" i="22"/>
  <c r="Q139" i="22"/>
  <c r="R139" i="22" s="1"/>
  <c r="Q123" i="22"/>
  <c r="R123" i="22" s="1"/>
  <c r="Q107" i="22"/>
  <c r="R107" i="22"/>
  <c r="Q91" i="22"/>
  <c r="R91" i="22"/>
  <c r="Q75" i="22"/>
  <c r="R75" i="22" s="1"/>
  <c r="R272" i="22"/>
  <c r="Q195" i="22"/>
  <c r="R195" i="22"/>
  <c r="R303" i="22"/>
  <c r="Q299" i="22"/>
  <c r="R299" i="22"/>
  <c r="Q290" i="22"/>
  <c r="R290" i="22" s="1"/>
  <c r="R256" i="22"/>
  <c r="R240" i="22"/>
  <c r="R224" i="22"/>
  <c r="R208" i="22"/>
  <c r="R192" i="22"/>
  <c r="R176" i="22"/>
  <c r="R160" i="22"/>
  <c r="R144" i="22"/>
  <c r="R128" i="22"/>
  <c r="R112" i="22"/>
  <c r="R96" i="22"/>
  <c r="R80" i="22"/>
  <c r="R6" i="22"/>
  <c r="R67" i="22"/>
  <c r="R59" i="22"/>
  <c r="R51" i="22"/>
  <c r="R43" i="22"/>
  <c r="R35" i="22"/>
  <c r="R27" i="22"/>
  <c r="R19" i="22"/>
  <c r="R11" i="22"/>
  <c r="R5" i="22"/>
  <c r="R250" i="22"/>
  <c r="R242" i="22"/>
  <c r="R234" i="22"/>
  <c r="R226" i="22"/>
  <c r="R218" i="22"/>
  <c r="R210" i="22"/>
  <c r="R202" i="22"/>
  <c r="R194" i="22"/>
  <c r="R186" i="22"/>
  <c r="R178" i="22"/>
  <c r="R170" i="22"/>
  <c r="R162" i="22"/>
  <c r="R154" i="22"/>
  <c r="R146" i="22"/>
  <c r="R138" i="22"/>
  <c r="R130" i="22"/>
  <c r="R122" i="22"/>
  <c r="R114" i="22"/>
  <c r="R106" i="22"/>
  <c r="R98" i="22"/>
  <c r="R90" i="22"/>
  <c r="R82" i="22"/>
  <c r="R74" i="22"/>
  <c r="R66" i="22"/>
  <c r="R58" i="22"/>
  <c r="R50" i="22"/>
  <c r="R42" i="22"/>
  <c r="R34" i="22"/>
  <c r="R26" i="22"/>
  <c r="R18" i="22"/>
  <c r="R10" i="22"/>
  <c r="Q5" i="19"/>
  <c r="R5" i="19" s="1"/>
  <c r="N8" i="3" l="1"/>
  <c r="M8" i="3"/>
  <c r="L8" i="3"/>
  <c r="N7" i="3"/>
  <c r="M7" i="3"/>
  <c r="L7" i="3"/>
  <c r="K8" i="3"/>
  <c r="J8" i="3"/>
  <c r="I8" i="3"/>
  <c r="K7" i="3"/>
  <c r="J7" i="3"/>
  <c r="I7" i="3"/>
  <c r="L15" i="23"/>
  <c r="M15" i="23" s="1"/>
  <c r="N15" i="23" s="1"/>
  <c r="I15" i="23"/>
  <c r="J15" i="23" s="1"/>
  <c r="K15" i="23" s="1"/>
  <c r="G15" i="23"/>
  <c r="F15" i="23"/>
  <c r="H15" i="23" s="1"/>
  <c r="L14" i="23"/>
  <c r="J14" i="23"/>
  <c r="I14" i="23"/>
  <c r="K14" i="23" s="1"/>
  <c r="H14" i="23"/>
  <c r="G14" i="23"/>
  <c r="F14" i="23"/>
  <c r="M13" i="23"/>
  <c r="N13" i="23" s="1"/>
  <c r="L13" i="23"/>
  <c r="I13" i="23"/>
  <c r="F13" i="23"/>
  <c r="G13" i="23" s="1"/>
  <c r="H13" i="23" s="1"/>
  <c r="L12" i="23"/>
  <c r="M12" i="23" s="1"/>
  <c r="N12" i="23" s="1"/>
  <c r="J12" i="23"/>
  <c r="I12" i="23"/>
  <c r="K12" i="23" s="1"/>
  <c r="F12" i="23"/>
  <c r="M11" i="23"/>
  <c r="L11" i="23"/>
  <c r="N11" i="23" s="1"/>
  <c r="K11" i="23"/>
  <c r="J11" i="23"/>
  <c r="I11" i="23"/>
  <c r="G11" i="23"/>
  <c r="H11" i="23" s="1"/>
  <c r="F11" i="23"/>
  <c r="L10" i="23"/>
  <c r="I10" i="23"/>
  <c r="J10" i="23" s="1"/>
  <c r="K10" i="23" s="1"/>
  <c r="F10" i="23"/>
  <c r="G10" i="23" s="1"/>
  <c r="H10" i="23" s="1"/>
  <c r="M9" i="23"/>
  <c r="L9" i="23"/>
  <c r="N9" i="23" s="1"/>
  <c r="I9" i="23"/>
  <c r="G9" i="23"/>
  <c r="F9" i="23"/>
  <c r="H9" i="23" s="1"/>
  <c r="N8" i="23"/>
  <c r="M8" i="23"/>
  <c r="L8" i="23"/>
  <c r="J8" i="23"/>
  <c r="K8" i="23" s="1"/>
  <c r="I8" i="23"/>
  <c r="F8" i="23"/>
  <c r="L7" i="23"/>
  <c r="M7" i="23" s="1"/>
  <c r="N7" i="23" s="1"/>
  <c r="I7" i="23"/>
  <c r="J7" i="23" s="1"/>
  <c r="K7" i="23" s="1"/>
  <c r="G7" i="23"/>
  <c r="F7" i="23"/>
  <c r="H7" i="23" s="1"/>
  <c r="L6" i="23"/>
  <c r="J6" i="23"/>
  <c r="I6" i="23"/>
  <c r="K6" i="23" s="1"/>
  <c r="H6" i="23"/>
  <c r="G6" i="23"/>
  <c r="F6" i="23"/>
  <c r="M5" i="23"/>
  <c r="N5" i="23" s="1"/>
  <c r="L5" i="23"/>
  <c r="I5" i="23"/>
  <c r="F5" i="23"/>
  <c r="G5" i="23" s="1"/>
  <c r="H5" i="23" s="1"/>
  <c r="L4" i="23"/>
  <c r="I4" i="23"/>
  <c r="F4" i="23"/>
  <c r="F5" i="22"/>
  <c r="G5" i="22" s="1"/>
  <c r="I5" i="22"/>
  <c r="J5" i="22" s="1"/>
  <c r="L5" i="22"/>
  <c r="M5" i="22"/>
  <c r="N5" i="22" s="1"/>
  <c r="F6" i="22"/>
  <c r="G6" i="22" s="1"/>
  <c r="H6" i="22" s="1"/>
  <c r="I6" i="22"/>
  <c r="J6" i="22" s="1"/>
  <c r="L6" i="22"/>
  <c r="F7" i="22"/>
  <c r="G7" i="22"/>
  <c r="H7" i="22" s="1"/>
  <c r="I7" i="22"/>
  <c r="J7" i="22"/>
  <c r="K7" i="22"/>
  <c r="L7" i="22"/>
  <c r="M7" i="22" s="1"/>
  <c r="F8" i="22"/>
  <c r="G8" i="22" s="1"/>
  <c r="I8" i="22"/>
  <c r="J8" i="22"/>
  <c r="K8" i="22" s="1"/>
  <c r="L8" i="22"/>
  <c r="M8" i="22" s="1"/>
  <c r="N8" i="22" s="1"/>
  <c r="F9" i="22"/>
  <c r="G9" i="22" s="1"/>
  <c r="I9" i="22"/>
  <c r="L9" i="22"/>
  <c r="M9" i="22"/>
  <c r="N9" i="22" s="1"/>
  <c r="F10" i="22"/>
  <c r="G10" i="22"/>
  <c r="H10" i="22"/>
  <c r="I10" i="22"/>
  <c r="J10" i="22" s="1"/>
  <c r="L10" i="22"/>
  <c r="M10" i="22" s="1"/>
  <c r="F11" i="22"/>
  <c r="G11" i="22"/>
  <c r="H11" i="22" s="1"/>
  <c r="I11" i="22"/>
  <c r="J11" i="22" s="1"/>
  <c r="K11" i="22" s="1"/>
  <c r="L11" i="22"/>
  <c r="M11" i="22" s="1"/>
  <c r="F12" i="22"/>
  <c r="I12" i="22"/>
  <c r="J12" i="22"/>
  <c r="K12" i="22" s="1"/>
  <c r="L12" i="22"/>
  <c r="M12" i="22"/>
  <c r="N12" i="22"/>
  <c r="F13" i="22"/>
  <c r="G13" i="22" s="1"/>
  <c r="I13" i="22"/>
  <c r="J13" i="22" s="1"/>
  <c r="L13" i="22"/>
  <c r="M13" i="22"/>
  <c r="N13" i="22" s="1"/>
  <c r="F14" i="22"/>
  <c r="G14" i="22" s="1"/>
  <c r="H14" i="22" s="1"/>
  <c r="I14" i="22"/>
  <c r="J14" i="22" s="1"/>
  <c r="L14" i="22"/>
  <c r="F15" i="22"/>
  <c r="G15" i="22"/>
  <c r="H15" i="22" s="1"/>
  <c r="I15" i="22"/>
  <c r="J15" i="22" s="1"/>
  <c r="K15" i="22"/>
  <c r="L15" i="22"/>
  <c r="M15" i="22" s="1"/>
  <c r="F16" i="22"/>
  <c r="G16" i="22" s="1"/>
  <c r="I16" i="22"/>
  <c r="J16" i="22"/>
  <c r="K16" i="22" s="1"/>
  <c r="L16" i="22"/>
  <c r="M16" i="22" s="1"/>
  <c r="N16" i="22" s="1"/>
  <c r="F17" i="22"/>
  <c r="H17" i="22" s="1"/>
  <c r="G17" i="22"/>
  <c r="I17" i="22"/>
  <c r="L17" i="22"/>
  <c r="M17" i="22"/>
  <c r="N17" i="22" s="1"/>
  <c r="F18" i="22"/>
  <c r="G18" i="22" s="1"/>
  <c r="H18" i="22"/>
  <c r="I18" i="22"/>
  <c r="J18" i="22" s="1"/>
  <c r="L18" i="22"/>
  <c r="M18" i="22" s="1"/>
  <c r="F19" i="22"/>
  <c r="G19" i="22"/>
  <c r="H19" i="22" s="1"/>
  <c r="I19" i="22"/>
  <c r="J19" i="22"/>
  <c r="K19" i="22"/>
  <c r="L19" i="22"/>
  <c r="N19" i="22" s="1"/>
  <c r="M19" i="22"/>
  <c r="F20" i="22"/>
  <c r="I20" i="22"/>
  <c r="J20" i="22"/>
  <c r="K20" i="22" s="1"/>
  <c r="L20" i="22"/>
  <c r="M20" i="22" s="1"/>
  <c r="N20" i="22"/>
  <c r="F21" i="22"/>
  <c r="G21" i="22" s="1"/>
  <c r="I21" i="22"/>
  <c r="J21" i="22" s="1"/>
  <c r="L21" i="22"/>
  <c r="M21" i="22"/>
  <c r="N21" i="22" s="1"/>
  <c r="F22" i="22"/>
  <c r="G22" i="22"/>
  <c r="H22" i="22"/>
  <c r="I22" i="22"/>
  <c r="K22" i="22" s="1"/>
  <c r="J22" i="22"/>
  <c r="L22" i="22"/>
  <c r="F23" i="22"/>
  <c r="G23" i="22"/>
  <c r="H23" i="22" s="1"/>
  <c r="I23" i="22"/>
  <c r="J23" i="22" s="1"/>
  <c r="K23" i="22"/>
  <c r="L23" i="22"/>
  <c r="M23" i="22" s="1"/>
  <c r="F24" i="22"/>
  <c r="G24" i="22" s="1"/>
  <c r="I24" i="22"/>
  <c r="J24" i="22"/>
  <c r="K24" i="22" s="1"/>
  <c r="L24" i="22"/>
  <c r="M24" i="22"/>
  <c r="N24" i="22"/>
  <c r="F25" i="22"/>
  <c r="H25" i="22" s="1"/>
  <c r="G25" i="22"/>
  <c r="I25" i="22"/>
  <c r="L25" i="22"/>
  <c r="M25" i="22"/>
  <c r="N25" i="22" s="1"/>
  <c r="F26" i="22"/>
  <c r="G26" i="22" s="1"/>
  <c r="H26" i="22" s="1"/>
  <c r="I26" i="22"/>
  <c r="J26" i="22" s="1"/>
  <c r="L26" i="22"/>
  <c r="M26" i="22" s="1"/>
  <c r="F27" i="22"/>
  <c r="G27" i="22"/>
  <c r="H27" i="22" s="1"/>
  <c r="I27" i="22"/>
  <c r="J27" i="22"/>
  <c r="K27" i="22"/>
  <c r="L27" i="22"/>
  <c r="N27" i="22" s="1"/>
  <c r="M27" i="22"/>
  <c r="F28" i="22"/>
  <c r="I28" i="22"/>
  <c r="J28" i="22"/>
  <c r="K28" i="22" s="1"/>
  <c r="L28" i="22"/>
  <c r="M28" i="22" s="1"/>
  <c r="N28" i="22"/>
  <c r="F29" i="22"/>
  <c r="G29" i="22" s="1"/>
  <c r="I29" i="22"/>
  <c r="J29" i="22" s="1"/>
  <c r="L29" i="22"/>
  <c r="M29" i="22"/>
  <c r="N29" i="22" s="1"/>
  <c r="F30" i="22"/>
  <c r="G30" i="22"/>
  <c r="H30" i="22"/>
  <c r="I30" i="22"/>
  <c r="K30" i="22" s="1"/>
  <c r="J30" i="22"/>
  <c r="L30" i="22"/>
  <c r="F31" i="22"/>
  <c r="G31" i="22"/>
  <c r="H31" i="22" s="1"/>
  <c r="I31" i="22"/>
  <c r="J31" i="22" s="1"/>
  <c r="K31" i="22"/>
  <c r="L31" i="22"/>
  <c r="M31" i="22" s="1"/>
  <c r="F32" i="22"/>
  <c r="G32" i="22" s="1"/>
  <c r="I32" i="22"/>
  <c r="J32" i="22"/>
  <c r="K32" i="22" s="1"/>
  <c r="L32" i="22"/>
  <c r="M32" i="22"/>
  <c r="N32" i="22"/>
  <c r="F33" i="22"/>
  <c r="H33" i="22" s="1"/>
  <c r="G33" i="22"/>
  <c r="I33" i="22"/>
  <c r="L33" i="22"/>
  <c r="M33" i="22"/>
  <c r="N33" i="22" s="1"/>
  <c r="F34" i="22"/>
  <c r="G34" i="22" s="1"/>
  <c r="H34" i="22"/>
  <c r="I34" i="22"/>
  <c r="J34" i="22" s="1"/>
  <c r="L34" i="22"/>
  <c r="M34" i="22" s="1"/>
  <c r="F35" i="22"/>
  <c r="G35" i="22"/>
  <c r="H35" i="22" s="1"/>
  <c r="I35" i="22"/>
  <c r="J35" i="22"/>
  <c r="K35" i="22"/>
  <c r="L35" i="22"/>
  <c r="N35" i="22" s="1"/>
  <c r="M35" i="22"/>
  <c r="F36" i="22"/>
  <c r="I36" i="22"/>
  <c r="J36" i="22"/>
  <c r="K36" i="22" s="1"/>
  <c r="L36" i="22"/>
  <c r="M36" i="22" s="1"/>
  <c r="N36" i="22" s="1"/>
  <c r="F37" i="22"/>
  <c r="G37" i="22" s="1"/>
  <c r="I37" i="22"/>
  <c r="J37" i="22" s="1"/>
  <c r="L37" i="22"/>
  <c r="M37" i="22"/>
  <c r="N37" i="22" s="1"/>
  <c r="F38" i="22"/>
  <c r="G38" i="22"/>
  <c r="H38" i="22"/>
  <c r="I38" i="22"/>
  <c r="K38" i="22" s="1"/>
  <c r="J38" i="22"/>
  <c r="L38" i="22"/>
  <c r="F39" i="22"/>
  <c r="G39" i="22"/>
  <c r="H39" i="22" s="1"/>
  <c r="I39" i="22"/>
  <c r="J39" i="22" s="1"/>
  <c r="K39" i="22"/>
  <c r="L39" i="22"/>
  <c r="M39" i="22" s="1"/>
  <c r="F40" i="22"/>
  <c r="G40" i="22" s="1"/>
  <c r="I40" i="22"/>
  <c r="J40" i="22"/>
  <c r="K40" i="22" s="1"/>
  <c r="L40" i="22"/>
  <c r="M40" i="22"/>
  <c r="N40" i="22"/>
  <c r="F41" i="22"/>
  <c r="H41" i="22" s="1"/>
  <c r="G41" i="22"/>
  <c r="I41" i="22"/>
  <c r="L41" i="22"/>
  <c r="M41" i="22"/>
  <c r="N41" i="22" s="1"/>
  <c r="F42" i="22"/>
  <c r="G42" i="22" s="1"/>
  <c r="H42" i="22"/>
  <c r="I42" i="22"/>
  <c r="J42" i="22" s="1"/>
  <c r="L42" i="22"/>
  <c r="M42" i="22" s="1"/>
  <c r="F43" i="22"/>
  <c r="G43" i="22"/>
  <c r="H43" i="22" s="1"/>
  <c r="I43" i="22"/>
  <c r="J43" i="22"/>
  <c r="K43" i="22"/>
  <c r="L43" i="22"/>
  <c r="N43" i="22" s="1"/>
  <c r="M43" i="22"/>
  <c r="F44" i="22"/>
  <c r="I44" i="22"/>
  <c r="J44" i="22"/>
  <c r="K44" i="22" s="1"/>
  <c r="L44" i="22"/>
  <c r="M44" i="22" s="1"/>
  <c r="N44" i="22"/>
  <c r="F45" i="22"/>
  <c r="G45" i="22" s="1"/>
  <c r="I45" i="22"/>
  <c r="J45" i="22" s="1"/>
  <c r="L45" i="22"/>
  <c r="M45" i="22"/>
  <c r="N45" i="22" s="1"/>
  <c r="F46" i="22"/>
  <c r="G46" i="22"/>
  <c r="H46" i="22"/>
  <c r="I46" i="22"/>
  <c r="K46" i="22" s="1"/>
  <c r="J46" i="22"/>
  <c r="L46" i="22"/>
  <c r="F47" i="22"/>
  <c r="G47" i="22"/>
  <c r="H47" i="22" s="1"/>
  <c r="I47" i="22"/>
  <c r="J47" i="22" s="1"/>
  <c r="K47" i="22" s="1"/>
  <c r="L47" i="22"/>
  <c r="M47" i="22" s="1"/>
  <c r="F48" i="22"/>
  <c r="G48" i="22" s="1"/>
  <c r="I48" i="22"/>
  <c r="J48" i="22"/>
  <c r="K48" i="22" s="1"/>
  <c r="L48" i="22"/>
  <c r="M48" i="22"/>
  <c r="N48" i="22"/>
  <c r="F49" i="22"/>
  <c r="H49" i="22" s="1"/>
  <c r="G49" i="22"/>
  <c r="I49" i="22"/>
  <c r="L49" i="22"/>
  <c r="M49" i="22"/>
  <c r="N49" i="22" s="1"/>
  <c r="F50" i="22"/>
  <c r="G50" i="22" s="1"/>
  <c r="H50" i="22"/>
  <c r="I50" i="22"/>
  <c r="J50" i="22" s="1"/>
  <c r="L50" i="22"/>
  <c r="M50" i="22" s="1"/>
  <c r="F51" i="22"/>
  <c r="G51" i="22"/>
  <c r="H51" i="22" s="1"/>
  <c r="I51" i="22"/>
  <c r="J51" i="22"/>
  <c r="K51" i="22"/>
  <c r="L51" i="22"/>
  <c r="N51" i="22" s="1"/>
  <c r="M51" i="22"/>
  <c r="F52" i="22"/>
  <c r="I52" i="22"/>
  <c r="J52" i="22"/>
  <c r="K52" i="22" s="1"/>
  <c r="L52" i="22"/>
  <c r="M52" i="22" s="1"/>
  <c r="N52" i="22"/>
  <c r="F53" i="22"/>
  <c r="G53" i="22" s="1"/>
  <c r="I53" i="22"/>
  <c r="J53" i="22" s="1"/>
  <c r="L53" i="22"/>
  <c r="M53" i="22"/>
  <c r="N53" i="22" s="1"/>
  <c r="F54" i="22"/>
  <c r="G54" i="22"/>
  <c r="H54" i="22"/>
  <c r="I54" i="22"/>
  <c r="K54" i="22" s="1"/>
  <c r="J54" i="22"/>
  <c r="L54" i="22"/>
  <c r="F55" i="22"/>
  <c r="G55" i="22"/>
  <c r="H55" i="22" s="1"/>
  <c r="I55" i="22"/>
  <c r="J55" i="22" s="1"/>
  <c r="K55" i="22"/>
  <c r="L55" i="22"/>
  <c r="M55" i="22" s="1"/>
  <c r="F56" i="22"/>
  <c r="G56" i="22" s="1"/>
  <c r="I56" i="22"/>
  <c r="J56" i="22"/>
  <c r="K56" i="22" s="1"/>
  <c r="L56" i="22"/>
  <c r="M56" i="22"/>
  <c r="N56" i="22"/>
  <c r="F57" i="22"/>
  <c r="H57" i="22" s="1"/>
  <c r="G57" i="22"/>
  <c r="I57" i="22"/>
  <c r="L57" i="22"/>
  <c r="M57" i="22"/>
  <c r="N57" i="22" s="1"/>
  <c r="F58" i="22"/>
  <c r="G58" i="22" s="1"/>
  <c r="H58" i="22" s="1"/>
  <c r="I58" i="22"/>
  <c r="J58" i="22" s="1"/>
  <c r="L58" i="22"/>
  <c r="M58" i="22" s="1"/>
  <c r="F59" i="22"/>
  <c r="G59" i="22"/>
  <c r="H59" i="22" s="1"/>
  <c r="I59" i="22"/>
  <c r="J59" i="22"/>
  <c r="K59" i="22"/>
  <c r="L59" i="22"/>
  <c r="N59" i="22" s="1"/>
  <c r="M59" i="22"/>
  <c r="F60" i="22"/>
  <c r="I60" i="22"/>
  <c r="J60" i="22"/>
  <c r="K60" i="22" s="1"/>
  <c r="L60" i="22"/>
  <c r="M60" i="22" s="1"/>
  <c r="N60" i="22"/>
  <c r="F61" i="22"/>
  <c r="G61" i="22" s="1"/>
  <c r="I61" i="22"/>
  <c r="L61" i="22"/>
  <c r="M61" i="22"/>
  <c r="N61" i="22" s="1"/>
  <c r="F62" i="22"/>
  <c r="G62" i="22"/>
  <c r="H62" i="22"/>
  <c r="I62" i="22"/>
  <c r="K62" i="22" s="1"/>
  <c r="J62" i="22"/>
  <c r="L62" i="22"/>
  <c r="F63" i="22"/>
  <c r="G63" i="22"/>
  <c r="H63" i="22" s="1"/>
  <c r="I63" i="22"/>
  <c r="J63" i="22" s="1"/>
  <c r="K63" i="22"/>
  <c r="L63" i="22"/>
  <c r="M63" i="22" s="1"/>
  <c r="F64" i="22"/>
  <c r="I64" i="22"/>
  <c r="J64" i="22"/>
  <c r="K64" i="22" s="1"/>
  <c r="L64" i="22"/>
  <c r="M64" i="22"/>
  <c r="N64" i="22"/>
  <c r="F65" i="22"/>
  <c r="H65" i="22" s="1"/>
  <c r="G65" i="22"/>
  <c r="I65" i="22"/>
  <c r="L65" i="22"/>
  <c r="M65" i="22"/>
  <c r="N65" i="22" s="1"/>
  <c r="F66" i="22"/>
  <c r="G66" i="22" s="1"/>
  <c r="H66" i="22"/>
  <c r="I66" i="22"/>
  <c r="J66" i="22" s="1"/>
  <c r="L66" i="22"/>
  <c r="F67" i="22"/>
  <c r="G67" i="22"/>
  <c r="H67" i="22" s="1"/>
  <c r="I67" i="22"/>
  <c r="J67" i="22"/>
  <c r="K67" i="22"/>
  <c r="L67" i="22"/>
  <c r="N67" i="22" s="1"/>
  <c r="M67" i="22"/>
  <c r="F68" i="22"/>
  <c r="I68" i="22"/>
  <c r="J68" i="22"/>
  <c r="K68" i="22" s="1"/>
  <c r="L68" i="22"/>
  <c r="M68" i="22" s="1"/>
  <c r="N68" i="22" s="1"/>
  <c r="F69" i="22"/>
  <c r="G69" i="22" s="1"/>
  <c r="I69" i="22"/>
  <c r="L69" i="22"/>
  <c r="M69" i="22"/>
  <c r="N69" i="22" s="1"/>
  <c r="F70" i="22"/>
  <c r="G70" i="22"/>
  <c r="H70" i="22"/>
  <c r="I70" i="22"/>
  <c r="K70" i="22" s="1"/>
  <c r="J70" i="22"/>
  <c r="L70" i="22"/>
  <c r="F71" i="22"/>
  <c r="G71" i="22"/>
  <c r="H71" i="22" s="1"/>
  <c r="I71" i="22"/>
  <c r="J71" i="22" s="1"/>
  <c r="K71" i="22"/>
  <c r="L71" i="22"/>
  <c r="M71" i="22" s="1"/>
  <c r="F72" i="22"/>
  <c r="I72" i="22"/>
  <c r="J72" i="22"/>
  <c r="K72" i="22" s="1"/>
  <c r="L72" i="22"/>
  <c r="M72" i="22"/>
  <c r="N72" i="22"/>
  <c r="F73" i="22"/>
  <c r="H73" i="22" s="1"/>
  <c r="G73" i="22"/>
  <c r="I73" i="22"/>
  <c r="L73" i="22"/>
  <c r="M73" i="22"/>
  <c r="N73" i="22" s="1"/>
  <c r="F74" i="22"/>
  <c r="G74" i="22" s="1"/>
  <c r="H74" i="22"/>
  <c r="I74" i="22"/>
  <c r="J74" i="22" s="1"/>
  <c r="L74" i="22"/>
  <c r="F75" i="22"/>
  <c r="G75" i="22"/>
  <c r="H75" i="22" s="1"/>
  <c r="I75" i="22"/>
  <c r="J75" i="22"/>
  <c r="K75" i="22"/>
  <c r="L75" i="22"/>
  <c r="N75" i="22" s="1"/>
  <c r="M75" i="22"/>
  <c r="F76" i="22"/>
  <c r="I76" i="22"/>
  <c r="J76" i="22"/>
  <c r="K76" i="22" s="1"/>
  <c r="L76" i="22"/>
  <c r="M76" i="22" s="1"/>
  <c r="N76" i="22"/>
  <c r="F77" i="22"/>
  <c r="G77" i="22" s="1"/>
  <c r="I77" i="22"/>
  <c r="J77" i="22" s="1"/>
  <c r="L77" i="22"/>
  <c r="M77" i="22"/>
  <c r="N77" i="22" s="1"/>
  <c r="F78" i="22"/>
  <c r="G78" i="22"/>
  <c r="H78" i="22"/>
  <c r="I78" i="22"/>
  <c r="J78" i="22"/>
  <c r="L78" i="22"/>
  <c r="F79" i="22"/>
  <c r="G79" i="22"/>
  <c r="H79" i="22" s="1"/>
  <c r="I79" i="22"/>
  <c r="J79" i="22" s="1"/>
  <c r="L79" i="22"/>
  <c r="M79" i="22" s="1"/>
  <c r="F80" i="22"/>
  <c r="G80" i="22" s="1"/>
  <c r="H80" i="22"/>
  <c r="I80" i="22"/>
  <c r="J80" i="22"/>
  <c r="K80" i="22"/>
  <c r="L80" i="22"/>
  <c r="M80" i="22"/>
  <c r="N80" i="22"/>
  <c r="F81" i="22"/>
  <c r="G81" i="22"/>
  <c r="I81" i="22"/>
  <c r="J81" i="22"/>
  <c r="L81" i="22"/>
  <c r="M81" i="22"/>
  <c r="N81" i="22" s="1"/>
  <c r="F82" i="22"/>
  <c r="G82" i="22" s="1"/>
  <c r="H82" i="22"/>
  <c r="I82" i="22"/>
  <c r="L82" i="22"/>
  <c r="M82" i="22" s="1"/>
  <c r="F83" i="22"/>
  <c r="G83" i="22"/>
  <c r="H83" i="22" s="1"/>
  <c r="I83" i="22"/>
  <c r="J83" i="22"/>
  <c r="K83" i="22"/>
  <c r="L83" i="22"/>
  <c r="N83" i="22" s="1"/>
  <c r="M83" i="22"/>
  <c r="F84" i="22"/>
  <c r="G84" i="22"/>
  <c r="I84" i="22"/>
  <c r="J84" i="22"/>
  <c r="K84" i="22" s="1"/>
  <c r="L84" i="22"/>
  <c r="F85" i="22"/>
  <c r="I85" i="22"/>
  <c r="J85" i="22" s="1"/>
  <c r="K85" i="22"/>
  <c r="L85" i="22"/>
  <c r="M85" i="22"/>
  <c r="N85" i="22" s="1"/>
  <c r="F86" i="22"/>
  <c r="G86" i="22"/>
  <c r="H86" i="22"/>
  <c r="I86" i="22"/>
  <c r="J86" i="22"/>
  <c r="L86" i="22"/>
  <c r="M86" i="22" s="1"/>
  <c r="F87" i="22"/>
  <c r="G87" i="22"/>
  <c r="H87" i="22" s="1"/>
  <c r="I87" i="22"/>
  <c r="J87" i="22" s="1"/>
  <c r="K87" i="22"/>
  <c r="L87" i="22"/>
  <c r="F88" i="22"/>
  <c r="G88" i="22" s="1"/>
  <c r="H88" i="22"/>
  <c r="I88" i="22"/>
  <c r="J88" i="22"/>
  <c r="K88" i="22"/>
  <c r="L88" i="22"/>
  <c r="M88" i="22"/>
  <c r="N88" i="22"/>
  <c r="F89" i="22"/>
  <c r="G89" i="22"/>
  <c r="I89" i="22"/>
  <c r="J89" i="22" s="1"/>
  <c r="L89" i="22"/>
  <c r="M89" i="22"/>
  <c r="N89" i="22" s="1"/>
  <c r="F90" i="22"/>
  <c r="G90" i="22" s="1"/>
  <c r="I90" i="22"/>
  <c r="L90" i="22"/>
  <c r="M90" i="22" s="1"/>
  <c r="F91" i="22"/>
  <c r="G91" i="22"/>
  <c r="H91" i="22" s="1"/>
  <c r="I91" i="22"/>
  <c r="J91" i="22"/>
  <c r="K91" i="22"/>
  <c r="L91" i="22"/>
  <c r="N91" i="22" s="1"/>
  <c r="M91" i="22"/>
  <c r="F92" i="22"/>
  <c r="G92" i="22"/>
  <c r="I92" i="22"/>
  <c r="J92" i="22"/>
  <c r="K92" i="22" s="1"/>
  <c r="L92" i="22"/>
  <c r="M92" i="22" s="1"/>
  <c r="N92" i="22"/>
  <c r="F93" i="22"/>
  <c r="I93" i="22"/>
  <c r="J93" i="22"/>
  <c r="K93" i="22" s="1"/>
  <c r="L93" i="22"/>
  <c r="M93" i="22"/>
  <c r="N93" i="22"/>
  <c r="F94" i="22"/>
  <c r="G94" i="22"/>
  <c r="H94" i="22"/>
  <c r="I94" i="22"/>
  <c r="L94" i="22"/>
  <c r="M94" i="22" s="1"/>
  <c r="F95" i="22"/>
  <c r="G95" i="22"/>
  <c r="H95" i="22" s="1"/>
  <c r="I95" i="22"/>
  <c r="J95" i="22" s="1"/>
  <c r="K95" i="22"/>
  <c r="L95" i="22"/>
  <c r="F96" i="22"/>
  <c r="G96" i="22" s="1"/>
  <c r="I96" i="22"/>
  <c r="J96" i="22"/>
  <c r="K96" i="22" s="1"/>
  <c r="L96" i="22"/>
  <c r="M96" i="22"/>
  <c r="N96" i="22"/>
  <c r="F97" i="22"/>
  <c r="G97" i="22"/>
  <c r="I97" i="22"/>
  <c r="J97" i="22" s="1"/>
  <c r="L97" i="22"/>
  <c r="M97" i="22"/>
  <c r="N97" i="22" s="1"/>
  <c r="F98" i="22"/>
  <c r="G98" i="22" s="1"/>
  <c r="I98" i="22"/>
  <c r="L98" i="22"/>
  <c r="M98" i="22" s="1"/>
  <c r="F99" i="22"/>
  <c r="G99" i="22"/>
  <c r="H99" i="22"/>
  <c r="I99" i="22"/>
  <c r="J99" i="22"/>
  <c r="K99" i="22"/>
  <c r="L99" i="22"/>
  <c r="M99" i="22" s="1"/>
  <c r="F100" i="22"/>
  <c r="I100" i="22"/>
  <c r="J100" i="22"/>
  <c r="K100" i="22"/>
  <c r="L100" i="22"/>
  <c r="M100" i="22" s="1"/>
  <c r="F101" i="22"/>
  <c r="I101" i="22"/>
  <c r="J101" i="22" s="1"/>
  <c r="K101" i="22"/>
  <c r="L101" i="22"/>
  <c r="M101" i="22"/>
  <c r="N101" i="22"/>
  <c r="F102" i="22"/>
  <c r="G102" i="22"/>
  <c r="H102" i="22"/>
  <c r="I102" i="22"/>
  <c r="J102" i="22"/>
  <c r="L102" i="22"/>
  <c r="M102" i="22"/>
  <c r="F103" i="22"/>
  <c r="G103" i="22"/>
  <c r="H103" i="22" s="1"/>
  <c r="I103" i="22"/>
  <c r="L103" i="22"/>
  <c r="F104" i="22"/>
  <c r="G104" i="22"/>
  <c r="H104" i="22"/>
  <c r="I104" i="22"/>
  <c r="J104" i="22"/>
  <c r="K104" i="22"/>
  <c r="L104" i="22"/>
  <c r="M104" i="22"/>
  <c r="N104" i="22" s="1"/>
  <c r="F105" i="22"/>
  <c r="G105" i="22"/>
  <c r="I105" i="22"/>
  <c r="J105" i="22" s="1"/>
  <c r="L105" i="22"/>
  <c r="M105" i="22" s="1"/>
  <c r="F106" i="22"/>
  <c r="G106" i="22" s="1"/>
  <c r="H106" i="22"/>
  <c r="I106" i="22"/>
  <c r="J106" i="22" s="1"/>
  <c r="L106" i="22"/>
  <c r="M106" i="22"/>
  <c r="N106" i="22" s="1"/>
  <c r="F107" i="22"/>
  <c r="G107" i="22"/>
  <c r="H107" i="22"/>
  <c r="I107" i="22"/>
  <c r="J107" i="22"/>
  <c r="K107" i="22" s="1"/>
  <c r="L107" i="22"/>
  <c r="F108" i="22"/>
  <c r="I108" i="22"/>
  <c r="K108" i="22" s="1"/>
  <c r="J108" i="22"/>
  <c r="L108" i="22"/>
  <c r="M108" i="22" s="1"/>
  <c r="N108" i="22"/>
  <c r="F109" i="22"/>
  <c r="G109" i="22" s="1"/>
  <c r="H109" i="22"/>
  <c r="I109" i="22"/>
  <c r="J109" i="22"/>
  <c r="K109" i="22"/>
  <c r="L109" i="22"/>
  <c r="M109" i="22"/>
  <c r="N109" i="22"/>
  <c r="F110" i="22"/>
  <c r="G110" i="22"/>
  <c r="H110" i="22" s="1"/>
  <c r="I110" i="22"/>
  <c r="J110" i="22"/>
  <c r="L110" i="22"/>
  <c r="M110" i="22" s="1"/>
  <c r="F111" i="22"/>
  <c r="G111" i="22" s="1"/>
  <c r="H111" i="22"/>
  <c r="I111" i="22"/>
  <c r="J111" i="22" s="1"/>
  <c r="K111" i="22"/>
  <c r="L111" i="22"/>
  <c r="M111" i="22" s="1"/>
  <c r="F112" i="22"/>
  <c r="G112" i="22"/>
  <c r="H112" i="22" s="1"/>
  <c r="I112" i="22"/>
  <c r="J112" i="22"/>
  <c r="K112" i="22"/>
  <c r="L112" i="22"/>
  <c r="M112" i="22"/>
  <c r="N112" i="22" s="1"/>
  <c r="F113" i="22"/>
  <c r="I113" i="22"/>
  <c r="L113" i="22"/>
  <c r="N113" i="22" s="1"/>
  <c r="M113" i="22"/>
  <c r="F114" i="22"/>
  <c r="G114" i="22" s="1"/>
  <c r="H114" i="22"/>
  <c r="I114" i="22"/>
  <c r="J114" i="22" s="1"/>
  <c r="K114" i="22"/>
  <c r="L114" i="22"/>
  <c r="M114" i="22"/>
  <c r="N114" i="22"/>
  <c r="F115" i="22"/>
  <c r="G115" i="22"/>
  <c r="H115" i="22"/>
  <c r="I115" i="22"/>
  <c r="J115" i="22"/>
  <c r="K115" i="22" s="1"/>
  <c r="L115" i="22"/>
  <c r="M115" i="22"/>
  <c r="F116" i="22"/>
  <c r="G116" i="22" s="1"/>
  <c r="I116" i="22"/>
  <c r="L116" i="22"/>
  <c r="M116" i="22" s="1"/>
  <c r="N116" i="22"/>
  <c r="F117" i="22"/>
  <c r="G117" i="22" s="1"/>
  <c r="I117" i="22"/>
  <c r="J117" i="22"/>
  <c r="L117" i="22"/>
  <c r="M117" i="22"/>
  <c r="N117" i="22"/>
  <c r="F118" i="22"/>
  <c r="G118" i="22" s="1"/>
  <c r="I118" i="22"/>
  <c r="J118" i="22" s="1"/>
  <c r="K118" i="22"/>
  <c r="L118" i="22"/>
  <c r="M118" i="22"/>
  <c r="N118" i="22"/>
  <c r="F119" i="22"/>
  <c r="G119" i="22" s="1"/>
  <c r="H119" i="22" s="1"/>
  <c r="I119" i="22"/>
  <c r="J119" i="22"/>
  <c r="K119" i="22" s="1"/>
  <c r="L119" i="22"/>
  <c r="N119" i="22" s="1"/>
  <c r="M119" i="22"/>
  <c r="F120" i="22"/>
  <c r="H120" i="22" s="1"/>
  <c r="G120" i="22"/>
  <c r="I120" i="22"/>
  <c r="L120" i="22"/>
  <c r="M120" i="22" s="1"/>
  <c r="F121" i="22"/>
  <c r="G121" i="22" s="1"/>
  <c r="I121" i="22"/>
  <c r="J121" i="22"/>
  <c r="K121" i="22"/>
  <c r="L121" i="22"/>
  <c r="M121" i="22" s="1"/>
  <c r="N121" i="22"/>
  <c r="F122" i="22"/>
  <c r="G122" i="22"/>
  <c r="H122" i="22" s="1"/>
  <c r="I122" i="22"/>
  <c r="K122" i="22" s="1"/>
  <c r="J122" i="22"/>
  <c r="L122" i="22"/>
  <c r="M122" i="22"/>
  <c r="F123" i="22"/>
  <c r="I123" i="22"/>
  <c r="J123" i="22" s="1"/>
  <c r="L123" i="22"/>
  <c r="M123" i="22" s="1"/>
  <c r="N123" i="22"/>
  <c r="F124" i="22"/>
  <c r="G124" i="22"/>
  <c r="H124" i="22"/>
  <c r="I124" i="22"/>
  <c r="J124" i="22" s="1"/>
  <c r="K124" i="22" s="1"/>
  <c r="L124" i="22"/>
  <c r="M124" i="22"/>
  <c r="N124" i="22" s="1"/>
  <c r="F125" i="22"/>
  <c r="H125" i="22" s="1"/>
  <c r="G125" i="22"/>
  <c r="I125" i="22"/>
  <c r="J125" i="22"/>
  <c r="K125" i="22" s="1"/>
  <c r="L125" i="22"/>
  <c r="F126" i="22"/>
  <c r="I126" i="22"/>
  <c r="L126" i="22"/>
  <c r="M126" i="22"/>
  <c r="N126" i="22"/>
  <c r="F127" i="22"/>
  <c r="G127" i="22" s="1"/>
  <c r="H127" i="22"/>
  <c r="I127" i="22"/>
  <c r="J127" i="22"/>
  <c r="K127" i="22" s="1"/>
  <c r="L127" i="22"/>
  <c r="M127" i="22"/>
  <c r="F128" i="22"/>
  <c r="G128" i="22"/>
  <c r="H128" i="22" s="1"/>
  <c r="I128" i="22"/>
  <c r="L128" i="22"/>
  <c r="F129" i="22"/>
  <c r="G129" i="22" s="1"/>
  <c r="H129" i="22"/>
  <c r="I129" i="22"/>
  <c r="J129" i="22"/>
  <c r="K129" i="22"/>
  <c r="L129" i="22"/>
  <c r="M129" i="22" s="1"/>
  <c r="N129" i="22" s="1"/>
  <c r="F130" i="22"/>
  <c r="G130" i="22"/>
  <c r="H130" i="22" s="1"/>
  <c r="I130" i="22"/>
  <c r="K130" i="22" s="1"/>
  <c r="J130" i="22"/>
  <c r="L130" i="22"/>
  <c r="N130" i="22" s="1"/>
  <c r="M130" i="22"/>
  <c r="F131" i="22"/>
  <c r="I131" i="22"/>
  <c r="L131" i="22"/>
  <c r="M131" i="22" s="1"/>
  <c r="F132" i="22"/>
  <c r="G132" i="22"/>
  <c r="H132" i="22"/>
  <c r="I132" i="22"/>
  <c r="J132" i="22" s="1"/>
  <c r="K132" i="22"/>
  <c r="L132" i="22"/>
  <c r="M132" i="22"/>
  <c r="N132" i="22" s="1"/>
  <c r="F133" i="22"/>
  <c r="G133" i="22"/>
  <c r="I133" i="22"/>
  <c r="J133" i="22"/>
  <c r="K133" i="22" s="1"/>
  <c r="L133" i="22"/>
  <c r="F134" i="22"/>
  <c r="I134" i="22"/>
  <c r="J134" i="22" s="1"/>
  <c r="K134" i="22"/>
  <c r="L134" i="22"/>
  <c r="M134" i="22"/>
  <c r="N134" i="22"/>
  <c r="F135" i="22"/>
  <c r="G135" i="22" s="1"/>
  <c r="H135" i="22" s="1"/>
  <c r="I135" i="22"/>
  <c r="J135" i="22"/>
  <c r="K135" i="22" s="1"/>
  <c r="L135" i="22"/>
  <c r="N135" i="22" s="1"/>
  <c r="M135" i="22"/>
  <c r="F136" i="22"/>
  <c r="G136" i="22"/>
  <c r="H136" i="22" s="1"/>
  <c r="I136" i="22"/>
  <c r="L136" i="22"/>
  <c r="F137" i="22"/>
  <c r="G137" i="22" s="1"/>
  <c r="I137" i="22"/>
  <c r="J137" i="22"/>
  <c r="K137" i="22"/>
  <c r="L137" i="22"/>
  <c r="M137" i="22" s="1"/>
  <c r="N137" i="22"/>
  <c r="F138" i="22"/>
  <c r="G138" i="22"/>
  <c r="I138" i="22"/>
  <c r="J138" i="22"/>
  <c r="L138" i="22"/>
  <c r="M138" i="22"/>
  <c r="N138" i="22" s="1"/>
  <c r="F139" i="22"/>
  <c r="I139" i="22"/>
  <c r="L139" i="22"/>
  <c r="M139" i="22" s="1"/>
  <c r="N139" i="22"/>
  <c r="F140" i="22"/>
  <c r="G140" i="22"/>
  <c r="H140" i="22"/>
  <c r="I140" i="22"/>
  <c r="J140" i="22" s="1"/>
  <c r="K140" i="22" s="1"/>
  <c r="L140" i="22"/>
  <c r="N140" i="22" s="1"/>
  <c r="M140" i="22"/>
  <c r="F141" i="22"/>
  <c r="H141" i="22" s="1"/>
  <c r="G141" i="22"/>
  <c r="I141" i="22"/>
  <c r="J141" i="22"/>
  <c r="K141" i="22" s="1"/>
  <c r="L141" i="22"/>
  <c r="F142" i="22"/>
  <c r="I142" i="22"/>
  <c r="J142" i="22" s="1"/>
  <c r="L142" i="22"/>
  <c r="M142" i="22"/>
  <c r="N142" i="22"/>
  <c r="F143" i="22"/>
  <c r="G143" i="22" s="1"/>
  <c r="H143" i="22"/>
  <c r="I143" i="22"/>
  <c r="J143" i="22"/>
  <c r="L143" i="22"/>
  <c r="M143" i="22"/>
  <c r="F144" i="22"/>
  <c r="G144" i="22"/>
  <c r="H144" i="22" s="1"/>
  <c r="I144" i="22"/>
  <c r="L144" i="22"/>
  <c r="F145" i="22"/>
  <c r="G145" i="22" s="1"/>
  <c r="H145" i="22"/>
  <c r="I145" i="22"/>
  <c r="J145" i="22"/>
  <c r="K145" i="22"/>
  <c r="L145" i="22"/>
  <c r="M145" i="22" s="1"/>
  <c r="N145" i="22" s="1"/>
  <c r="F146" i="22"/>
  <c r="H146" i="22" s="1"/>
  <c r="G146" i="22"/>
  <c r="I146" i="22"/>
  <c r="K146" i="22" s="1"/>
  <c r="J146" i="22"/>
  <c r="L146" i="22"/>
  <c r="M146" i="22"/>
  <c r="N146" i="22" s="1"/>
  <c r="F147" i="22"/>
  <c r="I147" i="22"/>
  <c r="L147" i="22"/>
  <c r="F148" i="22"/>
  <c r="G148" i="22"/>
  <c r="H148" i="22"/>
  <c r="I148" i="22"/>
  <c r="J148" i="22" s="1"/>
  <c r="K148" i="22"/>
  <c r="L148" i="22"/>
  <c r="M148" i="22"/>
  <c r="F149" i="22"/>
  <c r="G149" i="22"/>
  <c r="I149" i="22"/>
  <c r="J149" i="22"/>
  <c r="K149" i="22" s="1"/>
  <c r="L149" i="22"/>
  <c r="F150" i="22"/>
  <c r="I150" i="22"/>
  <c r="L150" i="22"/>
  <c r="M150" i="22"/>
  <c r="N150" i="22"/>
  <c r="F151" i="22"/>
  <c r="G151" i="22" s="1"/>
  <c r="H151" i="22" s="1"/>
  <c r="I151" i="22"/>
  <c r="L151" i="22"/>
  <c r="N151" i="22" s="1"/>
  <c r="M151" i="22"/>
  <c r="F152" i="22"/>
  <c r="G152" i="22"/>
  <c r="H152" i="22"/>
  <c r="I152" i="22"/>
  <c r="L152" i="22"/>
  <c r="F153" i="22"/>
  <c r="H153" i="22" s="1"/>
  <c r="G153" i="22"/>
  <c r="I153" i="22"/>
  <c r="J153" i="22"/>
  <c r="K153" i="22"/>
  <c r="L153" i="22"/>
  <c r="M153" i="22" s="1"/>
  <c r="N153" i="22"/>
  <c r="F154" i="22"/>
  <c r="G154" i="22"/>
  <c r="I154" i="22"/>
  <c r="J154" i="22"/>
  <c r="L154" i="22"/>
  <c r="M154" i="22"/>
  <c r="N154" i="22" s="1"/>
  <c r="F155" i="22"/>
  <c r="I155" i="22"/>
  <c r="L155" i="22"/>
  <c r="M155" i="22" s="1"/>
  <c r="F156" i="22"/>
  <c r="G156" i="22"/>
  <c r="H156" i="22"/>
  <c r="I156" i="22"/>
  <c r="J156" i="22" s="1"/>
  <c r="K156" i="22" s="1"/>
  <c r="L156" i="22"/>
  <c r="M156" i="22" s="1"/>
  <c r="F157" i="22"/>
  <c r="H157" i="22" s="1"/>
  <c r="G157" i="22"/>
  <c r="I157" i="22"/>
  <c r="J157" i="22"/>
  <c r="K157" i="22"/>
  <c r="L157" i="22"/>
  <c r="F158" i="22"/>
  <c r="I158" i="22"/>
  <c r="K158" i="22" s="1"/>
  <c r="J158" i="22"/>
  <c r="L158" i="22"/>
  <c r="M158" i="22"/>
  <c r="N158" i="22"/>
  <c r="F159" i="22"/>
  <c r="G159" i="22" s="1"/>
  <c r="H159" i="22"/>
  <c r="I159" i="22"/>
  <c r="J159" i="22"/>
  <c r="L159" i="22"/>
  <c r="M159" i="22"/>
  <c r="F160" i="22"/>
  <c r="G160" i="22"/>
  <c r="H160" i="22" s="1"/>
  <c r="I160" i="22"/>
  <c r="L160" i="22"/>
  <c r="F161" i="22"/>
  <c r="G161" i="22" s="1"/>
  <c r="H161" i="22" s="1"/>
  <c r="I161" i="22"/>
  <c r="J161" i="22"/>
  <c r="K161" i="22"/>
  <c r="L161" i="22"/>
  <c r="M161" i="22" s="1"/>
  <c r="N161" i="22" s="1"/>
  <c r="F162" i="22"/>
  <c r="G162" i="22" s="1"/>
  <c r="I162" i="22"/>
  <c r="K162" i="22" s="1"/>
  <c r="J162" i="22"/>
  <c r="L162" i="22"/>
  <c r="M162" i="22"/>
  <c r="N162" i="22"/>
  <c r="F163" i="22"/>
  <c r="I163" i="22"/>
  <c r="L163" i="22"/>
  <c r="M163" i="22"/>
  <c r="N163" i="22" s="1"/>
  <c r="F164" i="22"/>
  <c r="G164" i="22"/>
  <c r="H164" i="22"/>
  <c r="I164" i="22"/>
  <c r="J164" i="22" s="1"/>
  <c r="K164" i="22"/>
  <c r="L164" i="22"/>
  <c r="M164" i="22"/>
  <c r="F165" i="22"/>
  <c r="G165" i="22"/>
  <c r="I165" i="22"/>
  <c r="J165" i="22"/>
  <c r="K165" i="22" s="1"/>
  <c r="L165" i="22"/>
  <c r="F166" i="22"/>
  <c r="I166" i="22"/>
  <c r="J166" i="22" s="1"/>
  <c r="K166" i="22"/>
  <c r="L166" i="22"/>
  <c r="M166" i="22"/>
  <c r="N166" i="22"/>
  <c r="F167" i="22"/>
  <c r="G167" i="22" s="1"/>
  <c r="H167" i="22" s="1"/>
  <c r="I167" i="22"/>
  <c r="J167" i="22" s="1"/>
  <c r="L167" i="22"/>
  <c r="N167" i="22" s="1"/>
  <c r="M167" i="22"/>
  <c r="F168" i="22"/>
  <c r="G168" i="22"/>
  <c r="H168" i="22"/>
  <c r="I168" i="22"/>
  <c r="J168" i="22" s="1"/>
  <c r="K168" i="22"/>
  <c r="L168" i="22"/>
  <c r="F169" i="22"/>
  <c r="I169" i="22"/>
  <c r="J169" i="22"/>
  <c r="K169" i="22" s="1"/>
  <c r="L169" i="22"/>
  <c r="M169" i="22" s="1"/>
  <c r="N169" i="22" s="1"/>
  <c r="F170" i="22"/>
  <c r="I170" i="22"/>
  <c r="J170" i="22" s="1"/>
  <c r="L170" i="22"/>
  <c r="M170" i="22"/>
  <c r="N170" i="22"/>
  <c r="F171" i="22"/>
  <c r="G171" i="22" s="1"/>
  <c r="H171" i="22"/>
  <c r="I171" i="22"/>
  <c r="L171" i="22"/>
  <c r="M171" i="22" s="1"/>
  <c r="F172" i="22"/>
  <c r="G172" i="22"/>
  <c r="H172" i="22" s="1"/>
  <c r="I172" i="22"/>
  <c r="J172" i="22" s="1"/>
  <c r="K172" i="22" s="1"/>
  <c r="L172" i="22"/>
  <c r="F173" i="22"/>
  <c r="G173" i="22" s="1"/>
  <c r="I173" i="22"/>
  <c r="J173" i="22"/>
  <c r="K173" i="22"/>
  <c r="L173" i="22"/>
  <c r="M173" i="22" s="1"/>
  <c r="N173" i="22"/>
  <c r="F174" i="22"/>
  <c r="I174" i="22"/>
  <c r="J174" i="22" s="1"/>
  <c r="K174" i="22" s="1"/>
  <c r="L174" i="22"/>
  <c r="M174" i="22"/>
  <c r="N174" i="22" s="1"/>
  <c r="F175" i="22"/>
  <c r="G175" i="22" s="1"/>
  <c r="H175" i="22" s="1"/>
  <c r="I175" i="22"/>
  <c r="J175" i="22" s="1"/>
  <c r="L175" i="22"/>
  <c r="F176" i="22"/>
  <c r="G176" i="22"/>
  <c r="H176" i="22"/>
  <c r="I176" i="22"/>
  <c r="J176" i="22" s="1"/>
  <c r="K176" i="22"/>
  <c r="L176" i="22"/>
  <c r="F177" i="22"/>
  <c r="G177" i="22" s="1"/>
  <c r="H177" i="22"/>
  <c r="I177" i="22"/>
  <c r="J177" i="22"/>
  <c r="K177" i="22" s="1"/>
  <c r="L177" i="22"/>
  <c r="M177" i="22" s="1"/>
  <c r="N177" i="22" s="1"/>
  <c r="F178" i="22"/>
  <c r="I178" i="22"/>
  <c r="L178" i="22"/>
  <c r="M178" i="22"/>
  <c r="N178" i="22"/>
  <c r="F179" i="22"/>
  <c r="G179" i="22" s="1"/>
  <c r="H179" i="22"/>
  <c r="I179" i="22"/>
  <c r="L179" i="22"/>
  <c r="M179" i="22" s="1"/>
  <c r="N179" i="22"/>
  <c r="F180" i="22"/>
  <c r="G180" i="22"/>
  <c r="H180" i="22" s="1"/>
  <c r="I180" i="22"/>
  <c r="J180" i="22" s="1"/>
  <c r="K180" i="22" s="1"/>
  <c r="L180" i="22"/>
  <c r="F181" i="22"/>
  <c r="I181" i="22"/>
  <c r="J181" i="22"/>
  <c r="K181" i="22"/>
  <c r="L181" i="22"/>
  <c r="M181" i="22" s="1"/>
  <c r="N181" i="22"/>
  <c r="F182" i="22"/>
  <c r="I182" i="22"/>
  <c r="L182" i="22"/>
  <c r="M182" i="22"/>
  <c r="N182" i="22" s="1"/>
  <c r="F183" i="22"/>
  <c r="G183" i="22" s="1"/>
  <c r="H183" i="22" s="1"/>
  <c r="I183" i="22"/>
  <c r="L183" i="22"/>
  <c r="M183" i="22" s="1"/>
  <c r="F184" i="22"/>
  <c r="G184" i="22"/>
  <c r="H184" i="22"/>
  <c r="I184" i="22"/>
  <c r="J184" i="22" s="1"/>
  <c r="K184" i="22"/>
  <c r="L184" i="22"/>
  <c r="F185" i="22"/>
  <c r="G185" i="22" s="1"/>
  <c r="H185" i="22" s="1"/>
  <c r="I185" i="22"/>
  <c r="J185" i="22"/>
  <c r="K185" i="22" s="1"/>
  <c r="L185" i="22"/>
  <c r="M185" i="22" s="1"/>
  <c r="N185" i="22" s="1"/>
  <c r="F186" i="22"/>
  <c r="G186" i="22" s="1"/>
  <c r="I186" i="22"/>
  <c r="L186" i="22"/>
  <c r="M186" i="22"/>
  <c r="N186" i="22"/>
  <c r="F187" i="22"/>
  <c r="G187" i="22" s="1"/>
  <c r="H187" i="22"/>
  <c r="I187" i="22"/>
  <c r="L187" i="22"/>
  <c r="M187" i="22" s="1"/>
  <c r="F188" i="22"/>
  <c r="G188" i="22"/>
  <c r="H188" i="22" s="1"/>
  <c r="I188" i="22"/>
  <c r="J188" i="22" s="1"/>
  <c r="K188" i="22" s="1"/>
  <c r="L188" i="22"/>
  <c r="F189" i="22"/>
  <c r="I189" i="22"/>
  <c r="J189" i="22"/>
  <c r="K189" i="22"/>
  <c r="L189" i="22"/>
  <c r="M189" i="22" s="1"/>
  <c r="N189" i="22"/>
  <c r="F190" i="22"/>
  <c r="I190" i="22"/>
  <c r="J190" i="22" s="1"/>
  <c r="K190" i="22"/>
  <c r="L190" i="22"/>
  <c r="M190" i="22"/>
  <c r="N190" i="22" s="1"/>
  <c r="F191" i="22"/>
  <c r="G191" i="22" s="1"/>
  <c r="H191" i="22" s="1"/>
  <c r="I191" i="22"/>
  <c r="L191" i="22"/>
  <c r="F192" i="22"/>
  <c r="G192" i="22"/>
  <c r="H192" i="22"/>
  <c r="I192" i="22"/>
  <c r="J192" i="22" s="1"/>
  <c r="K192" i="22"/>
  <c r="L192" i="22"/>
  <c r="F193" i="22"/>
  <c r="I193" i="22"/>
  <c r="J193" i="22"/>
  <c r="K193" i="22" s="1"/>
  <c r="L193" i="22"/>
  <c r="M193" i="22" s="1"/>
  <c r="N193" i="22" s="1"/>
  <c r="F194" i="22"/>
  <c r="I194" i="22"/>
  <c r="J194" i="22" s="1"/>
  <c r="L194" i="22"/>
  <c r="M194" i="22"/>
  <c r="N194" i="22"/>
  <c r="F195" i="22"/>
  <c r="G195" i="22" s="1"/>
  <c r="H195" i="22"/>
  <c r="I195" i="22"/>
  <c r="L195" i="22"/>
  <c r="M195" i="22" s="1"/>
  <c r="N195" i="22" s="1"/>
  <c r="F196" i="22"/>
  <c r="G196" i="22"/>
  <c r="H196" i="22" s="1"/>
  <c r="I196" i="22"/>
  <c r="J196" i="22" s="1"/>
  <c r="K196" i="22" s="1"/>
  <c r="L196" i="22"/>
  <c r="M196" i="22" s="1"/>
  <c r="F197" i="22"/>
  <c r="I197" i="22"/>
  <c r="J197" i="22"/>
  <c r="K197" i="22"/>
  <c r="L197" i="22"/>
  <c r="M197" i="22" s="1"/>
  <c r="N197" i="22"/>
  <c r="F198" i="22"/>
  <c r="G198" i="22"/>
  <c r="I198" i="22"/>
  <c r="J198" i="22"/>
  <c r="K198" i="22" s="1"/>
  <c r="L198" i="22"/>
  <c r="F199" i="22"/>
  <c r="G199" i="22" s="1"/>
  <c r="H199" i="22"/>
  <c r="I199" i="22"/>
  <c r="J199" i="22"/>
  <c r="K199" i="22" s="1"/>
  <c r="L199" i="22"/>
  <c r="F200" i="22"/>
  <c r="G200" i="22"/>
  <c r="H200" i="22" s="1"/>
  <c r="I200" i="22"/>
  <c r="J200" i="22" s="1"/>
  <c r="L200" i="22"/>
  <c r="N200" i="22" s="1"/>
  <c r="M200" i="22"/>
  <c r="F201" i="22"/>
  <c r="G201" i="22" s="1"/>
  <c r="H201" i="22"/>
  <c r="I201" i="22"/>
  <c r="J201" i="22"/>
  <c r="L201" i="22"/>
  <c r="M201" i="22" s="1"/>
  <c r="N201" i="22" s="1"/>
  <c r="F202" i="22"/>
  <c r="G202" i="22"/>
  <c r="H202" i="22" s="1"/>
  <c r="I202" i="22"/>
  <c r="L202" i="22"/>
  <c r="M202" i="22"/>
  <c r="N202" i="22" s="1"/>
  <c r="F203" i="22"/>
  <c r="G203" i="22" s="1"/>
  <c r="H203" i="22"/>
  <c r="I203" i="22"/>
  <c r="K203" i="22" s="1"/>
  <c r="J203" i="22"/>
  <c r="L203" i="22"/>
  <c r="M203" i="22" s="1"/>
  <c r="N203" i="22"/>
  <c r="F204" i="22"/>
  <c r="H204" i="22" s="1"/>
  <c r="G204" i="22"/>
  <c r="I204" i="22"/>
  <c r="J204" i="22" s="1"/>
  <c r="K204" i="22"/>
  <c r="L204" i="22"/>
  <c r="M204" i="22"/>
  <c r="N204" i="22" s="1"/>
  <c r="F205" i="22"/>
  <c r="I205" i="22"/>
  <c r="J205" i="22"/>
  <c r="K205" i="22" s="1"/>
  <c r="L205" i="22"/>
  <c r="M205" i="22" s="1"/>
  <c r="N205" i="22"/>
  <c r="F206" i="22"/>
  <c r="H206" i="22" s="1"/>
  <c r="G206" i="22"/>
  <c r="I206" i="22"/>
  <c r="J206" i="22" s="1"/>
  <c r="L206" i="22"/>
  <c r="M206" i="22"/>
  <c r="F207" i="22"/>
  <c r="G207" i="22" s="1"/>
  <c r="H207" i="22"/>
  <c r="I207" i="22"/>
  <c r="J207" i="22"/>
  <c r="K207" i="22" s="1"/>
  <c r="L207" i="22"/>
  <c r="M207" i="22" s="1"/>
  <c r="F208" i="22"/>
  <c r="G208" i="22"/>
  <c r="H208" i="22" s="1"/>
  <c r="I208" i="22"/>
  <c r="J208" i="22" s="1"/>
  <c r="K208" i="22"/>
  <c r="L208" i="22"/>
  <c r="N208" i="22" s="1"/>
  <c r="M208" i="22"/>
  <c r="F209" i="22"/>
  <c r="G209" i="22" s="1"/>
  <c r="I209" i="22"/>
  <c r="J209" i="22"/>
  <c r="L209" i="22"/>
  <c r="M209" i="22" s="1"/>
  <c r="N209" i="22"/>
  <c r="F210" i="22"/>
  <c r="G210" i="22"/>
  <c r="H210" i="22" s="1"/>
  <c r="I210" i="22"/>
  <c r="J210" i="22" s="1"/>
  <c r="L210" i="22"/>
  <c r="M210" i="22"/>
  <c r="N210" i="22" s="1"/>
  <c r="F211" i="22"/>
  <c r="G211" i="22" s="1"/>
  <c r="H211" i="22"/>
  <c r="I211" i="22"/>
  <c r="K211" i="22" s="1"/>
  <c r="J211" i="22"/>
  <c r="L211" i="22"/>
  <c r="M211" i="22" s="1"/>
  <c r="F212" i="22"/>
  <c r="G212" i="22"/>
  <c r="I212" i="22"/>
  <c r="J212" i="22" s="1"/>
  <c r="K212" i="22"/>
  <c r="L212" i="22"/>
  <c r="M212" i="22"/>
  <c r="N212" i="22" s="1"/>
  <c r="F213" i="22"/>
  <c r="G213" i="22" s="1"/>
  <c r="I213" i="22"/>
  <c r="J213" i="22"/>
  <c r="K213" i="22" s="1"/>
  <c r="L213" i="22"/>
  <c r="M213" i="22" s="1"/>
  <c r="N213" i="22"/>
  <c r="F214" i="22"/>
  <c r="H214" i="22" s="1"/>
  <c r="G214" i="22"/>
  <c r="I214" i="22"/>
  <c r="J214" i="22" s="1"/>
  <c r="L214" i="22"/>
  <c r="M214" i="22"/>
  <c r="F215" i="22"/>
  <c r="G215" i="22" s="1"/>
  <c r="H215" i="22"/>
  <c r="I215" i="22"/>
  <c r="J215" i="22"/>
  <c r="K215" i="22" s="1"/>
  <c r="L215" i="22"/>
  <c r="M215" i="22" s="1"/>
  <c r="F216" i="22"/>
  <c r="G216" i="22"/>
  <c r="H216" i="22" s="1"/>
  <c r="I216" i="22"/>
  <c r="J216" i="22" s="1"/>
  <c r="K216" i="22"/>
  <c r="L216" i="22"/>
  <c r="N216" i="22" s="1"/>
  <c r="M216" i="22"/>
  <c r="F217" i="22"/>
  <c r="G217" i="22" s="1"/>
  <c r="I217" i="22"/>
  <c r="J217" i="22"/>
  <c r="L217" i="22"/>
  <c r="M217" i="22" s="1"/>
  <c r="N217" i="22"/>
  <c r="F218" i="22"/>
  <c r="G218" i="22"/>
  <c r="H218" i="22" s="1"/>
  <c r="I218" i="22"/>
  <c r="J218" i="22" s="1"/>
  <c r="L218" i="22"/>
  <c r="M218" i="22"/>
  <c r="N218" i="22" s="1"/>
  <c r="F219" i="22"/>
  <c r="G219" i="22"/>
  <c r="H219" i="22" s="1"/>
  <c r="I219" i="22"/>
  <c r="J219" i="22"/>
  <c r="L219" i="22"/>
  <c r="M219" i="22" s="1"/>
  <c r="N219" i="22"/>
  <c r="F220" i="22"/>
  <c r="G220" i="22" s="1"/>
  <c r="I220" i="22"/>
  <c r="J220" i="22" s="1"/>
  <c r="L220" i="22"/>
  <c r="M220" i="22"/>
  <c r="N220" i="22" s="1"/>
  <c r="F221" i="22"/>
  <c r="G221" i="22" s="1"/>
  <c r="H221" i="22"/>
  <c r="I221" i="22"/>
  <c r="J221" i="22"/>
  <c r="K221" i="22" s="1"/>
  <c r="L221" i="22"/>
  <c r="M221" i="22" s="1"/>
  <c r="N221" i="22" s="1"/>
  <c r="F222" i="22"/>
  <c r="G222" i="22"/>
  <c r="I222" i="22"/>
  <c r="J222" i="22" s="1"/>
  <c r="L222" i="22"/>
  <c r="M222" i="22" s="1"/>
  <c r="F223" i="22"/>
  <c r="G223" i="22" s="1"/>
  <c r="H223" i="22"/>
  <c r="I223" i="22"/>
  <c r="J223" i="22"/>
  <c r="K223" i="22"/>
  <c r="L223" i="22"/>
  <c r="M223" i="22" s="1"/>
  <c r="N223" i="22"/>
  <c r="F224" i="22"/>
  <c r="G224" i="22"/>
  <c r="H224" i="22" s="1"/>
  <c r="I224" i="22"/>
  <c r="J224" i="22" s="1"/>
  <c r="L224" i="22"/>
  <c r="N224" i="22" s="1"/>
  <c r="M224" i="22"/>
  <c r="F225" i="22"/>
  <c r="G225" i="22" s="1"/>
  <c r="I225" i="22"/>
  <c r="J225" i="22"/>
  <c r="L225" i="22"/>
  <c r="M225" i="22" s="1"/>
  <c r="N225" i="22"/>
  <c r="F226" i="22"/>
  <c r="G226" i="22"/>
  <c r="H226" i="22"/>
  <c r="I226" i="22"/>
  <c r="J226" i="22" s="1"/>
  <c r="L226" i="22"/>
  <c r="M226" i="22"/>
  <c r="N226" i="22" s="1"/>
  <c r="F227" i="22"/>
  <c r="H227" i="22" s="1"/>
  <c r="G227" i="22"/>
  <c r="I227" i="22"/>
  <c r="K227" i="22" s="1"/>
  <c r="J227" i="22"/>
  <c r="L227" i="22"/>
  <c r="M227" i="22" s="1"/>
  <c r="N227" i="22"/>
  <c r="F228" i="22"/>
  <c r="G228" i="22"/>
  <c r="I228" i="22"/>
  <c r="J228" i="22" s="1"/>
  <c r="L228" i="22"/>
  <c r="M228" i="22"/>
  <c r="N228" i="22" s="1"/>
  <c r="F229" i="22"/>
  <c r="G229" i="22" s="1"/>
  <c r="I229" i="22"/>
  <c r="J229" i="22"/>
  <c r="K229" i="22" s="1"/>
  <c r="L229" i="22"/>
  <c r="M229" i="22"/>
  <c r="N229" i="22" s="1"/>
  <c r="F230" i="22"/>
  <c r="G230" i="22"/>
  <c r="H230" i="22" s="1"/>
  <c r="I230" i="22"/>
  <c r="J230" i="22" s="1"/>
  <c r="K230" i="22"/>
  <c r="L230" i="22"/>
  <c r="M230" i="22" s="1"/>
  <c r="F231" i="22"/>
  <c r="G231" i="22" s="1"/>
  <c r="I231" i="22"/>
  <c r="J231" i="22"/>
  <c r="K231" i="22" s="1"/>
  <c r="L231" i="22"/>
  <c r="M231" i="22" s="1"/>
  <c r="N231" i="22"/>
  <c r="F232" i="22"/>
  <c r="G232" i="22"/>
  <c r="H232" i="22" s="1"/>
  <c r="I232" i="22"/>
  <c r="J232" i="22" s="1"/>
  <c r="K232" i="22" s="1"/>
  <c r="L232" i="22"/>
  <c r="M232" i="22"/>
  <c r="F233" i="22"/>
  <c r="G233" i="22" s="1"/>
  <c r="I233" i="22"/>
  <c r="J233" i="22" s="1"/>
  <c r="L233" i="22"/>
  <c r="M233" i="22" s="1"/>
  <c r="N233" i="22"/>
  <c r="F234" i="22"/>
  <c r="G234" i="22"/>
  <c r="H234" i="22"/>
  <c r="I234" i="22"/>
  <c r="J234" i="22" s="1"/>
  <c r="K234" i="22"/>
  <c r="L234" i="22"/>
  <c r="N234" i="22" s="1"/>
  <c r="M234" i="22"/>
  <c r="F235" i="22"/>
  <c r="G235" i="22" s="1"/>
  <c r="I235" i="22"/>
  <c r="J235" i="22"/>
  <c r="K235" i="22" s="1"/>
  <c r="L235" i="22"/>
  <c r="M235" i="22" s="1"/>
  <c r="F236" i="22"/>
  <c r="G236" i="22"/>
  <c r="I236" i="22"/>
  <c r="J236" i="22" s="1"/>
  <c r="K236" i="22"/>
  <c r="L236" i="22"/>
  <c r="M236" i="22"/>
  <c r="N236" i="22"/>
  <c r="F237" i="22"/>
  <c r="G237" i="22" s="1"/>
  <c r="I237" i="22"/>
  <c r="J237" i="22"/>
  <c r="K237" i="22" s="1"/>
  <c r="L237" i="22"/>
  <c r="N237" i="22" s="1"/>
  <c r="M237" i="22"/>
  <c r="F238" i="22"/>
  <c r="G238" i="22"/>
  <c r="H238" i="22" s="1"/>
  <c r="I238" i="22"/>
  <c r="J238" i="22" s="1"/>
  <c r="K238" i="22"/>
  <c r="L238" i="22"/>
  <c r="M238" i="22"/>
  <c r="F239" i="22"/>
  <c r="G239" i="22" s="1"/>
  <c r="I239" i="22"/>
  <c r="J239" i="22"/>
  <c r="K239" i="22" s="1"/>
  <c r="L239" i="22"/>
  <c r="M239" i="22" s="1"/>
  <c r="F240" i="22"/>
  <c r="G240" i="22"/>
  <c r="H240" i="22" s="1"/>
  <c r="I240" i="22"/>
  <c r="J240" i="22"/>
  <c r="K240" i="22" s="1"/>
  <c r="L240" i="22"/>
  <c r="M240" i="22"/>
  <c r="F241" i="22"/>
  <c r="G241" i="22" s="1"/>
  <c r="H241" i="22"/>
  <c r="I241" i="22"/>
  <c r="L241" i="22"/>
  <c r="M241" i="22" s="1"/>
  <c r="F242" i="22"/>
  <c r="G242" i="22"/>
  <c r="H242" i="22" s="1"/>
  <c r="I242" i="22"/>
  <c r="J242" i="22" s="1"/>
  <c r="K242" i="22"/>
  <c r="L242" i="22"/>
  <c r="M242" i="22"/>
  <c r="F243" i="22"/>
  <c r="G243" i="22" s="1"/>
  <c r="H243" i="22" s="1"/>
  <c r="I243" i="22"/>
  <c r="J243" i="22"/>
  <c r="L243" i="22"/>
  <c r="M243" i="22" s="1"/>
  <c r="F244" i="22"/>
  <c r="G244" i="22" s="1"/>
  <c r="I244" i="22"/>
  <c r="J244" i="22" s="1"/>
  <c r="K244" i="22"/>
  <c r="L244" i="22"/>
  <c r="M244" i="22"/>
  <c r="N244" i="22"/>
  <c r="F245" i="22"/>
  <c r="G245" i="22" s="1"/>
  <c r="H245" i="22"/>
  <c r="I245" i="22"/>
  <c r="K245" i="22" s="1"/>
  <c r="J245" i="22"/>
  <c r="L245" i="22"/>
  <c r="M245" i="22" s="1"/>
  <c r="F246" i="22"/>
  <c r="G246" i="22"/>
  <c r="H246" i="22" s="1"/>
  <c r="I246" i="22"/>
  <c r="J246" i="22" s="1"/>
  <c r="L246" i="22"/>
  <c r="M246" i="22"/>
  <c r="F247" i="22"/>
  <c r="G247" i="22" s="1"/>
  <c r="H247" i="22"/>
  <c r="I247" i="22"/>
  <c r="J247" i="22"/>
  <c r="K247" i="22"/>
  <c r="L247" i="22"/>
  <c r="M247" i="22" s="1"/>
  <c r="F248" i="22"/>
  <c r="H248" i="22" s="1"/>
  <c r="G248" i="22"/>
  <c r="I248" i="22"/>
  <c r="K248" i="22" s="1"/>
  <c r="J248" i="22"/>
  <c r="L248" i="22"/>
  <c r="N248" i="22" s="1"/>
  <c r="M248" i="22"/>
  <c r="F249" i="22"/>
  <c r="G249" i="22" s="1"/>
  <c r="H249" i="22"/>
  <c r="I249" i="22"/>
  <c r="J249" i="22"/>
  <c r="L249" i="22"/>
  <c r="M249" i="22" s="1"/>
  <c r="F250" i="22"/>
  <c r="G250" i="22"/>
  <c r="H250" i="22" s="1"/>
  <c r="I250" i="22"/>
  <c r="J250" i="22" s="1"/>
  <c r="L250" i="22"/>
  <c r="M250" i="22"/>
  <c r="F251" i="22"/>
  <c r="G251" i="22"/>
  <c r="H251" i="22" s="1"/>
  <c r="I251" i="22"/>
  <c r="J251" i="22"/>
  <c r="K251" i="22" s="1"/>
  <c r="L251" i="22"/>
  <c r="M251" i="22" s="1"/>
  <c r="N251" i="22"/>
  <c r="F252" i="22"/>
  <c r="G252" i="22" s="1"/>
  <c r="I252" i="22"/>
  <c r="J252" i="22" s="1"/>
  <c r="L252" i="22"/>
  <c r="M252" i="22"/>
  <c r="N252" i="22" s="1"/>
  <c r="F253" i="22"/>
  <c r="G253" i="22" s="1"/>
  <c r="H253" i="22"/>
  <c r="I253" i="22"/>
  <c r="J253" i="22"/>
  <c r="L253" i="22"/>
  <c r="M253" i="22" s="1"/>
  <c r="N253" i="22" s="1"/>
  <c r="F254" i="22"/>
  <c r="G254" i="22"/>
  <c r="H254" i="22" s="1"/>
  <c r="I254" i="22"/>
  <c r="J254" i="22" s="1"/>
  <c r="L254" i="22"/>
  <c r="M254" i="22" s="1"/>
  <c r="F255" i="22"/>
  <c r="G255" i="22" s="1"/>
  <c r="H255" i="22"/>
  <c r="I255" i="22"/>
  <c r="J255" i="22"/>
  <c r="K255" i="22"/>
  <c r="L255" i="22"/>
  <c r="M255" i="22" s="1"/>
  <c r="N255" i="22"/>
  <c r="F256" i="22"/>
  <c r="H256" i="22" s="1"/>
  <c r="G256" i="22"/>
  <c r="I256" i="22"/>
  <c r="J256" i="22" s="1"/>
  <c r="L256" i="22"/>
  <c r="N256" i="22" s="1"/>
  <c r="M256" i="22"/>
  <c r="F257" i="22"/>
  <c r="G257" i="22" s="1"/>
  <c r="I257" i="22"/>
  <c r="J257" i="22"/>
  <c r="L257" i="22"/>
  <c r="M257" i="22" s="1"/>
  <c r="N257" i="22"/>
  <c r="F258" i="22"/>
  <c r="G258" i="22"/>
  <c r="H258" i="22"/>
  <c r="I258" i="22"/>
  <c r="J258" i="22" s="1"/>
  <c r="L258" i="22"/>
  <c r="N258" i="22" s="1"/>
  <c r="M258" i="22"/>
  <c r="F259" i="22"/>
  <c r="H259" i="22" s="1"/>
  <c r="G259" i="22"/>
  <c r="I259" i="22"/>
  <c r="J259" i="22"/>
  <c r="K259" i="22" s="1"/>
  <c r="L259" i="22"/>
  <c r="M259" i="22" s="1"/>
  <c r="N259" i="22"/>
  <c r="F260" i="22"/>
  <c r="G260" i="22"/>
  <c r="I260" i="22"/>
  <c r="J260" i="22" s="1"/>
  <c r="L260" i="22"/>
  <c r="M260" i="22"/>
  <c r="N260" i="22" s="1"/>
  <c r="F261" i="22"/>
  <c r="G261" i="22" s="1"/>
  <c r="I261" i="22"/>
  <c r="J261" i="22"/>
  <c r="L261" i="22"/>
  <c r="M261" i="22"/>
  <c r="N261" i="22" s="1"/>
  <c r="F262" i="22"/>
  <c r="G262" i="22"/>
  <c r="H262" i="22" s="1"/>
  <c r="I262" i="22"/>
  <c r="J262" i="22" s="1"/>
  <c r="K262" i="22"/>
  <c r="L262" i="22"/>
  <c r="M262" i="22" s="1"/>
  <c r="F263" i="22"/>
  <c r="G263" i="22" s="1"/>
  <c r="I263" i="22"/>
  <c r="J263" i="22"/>
  <c r="K263" i="22" s="1"/>
  <c r="L263" i="22"/>
  <c r="M263" i="22" s="1"/>
  <c r="N263" i="22"/>
  <c r="F264" i="22"/>
  <c r="G264" i="22"/>
  <c r="I264" i="22"/>
  <c r="J264" i="22" s="1"/>
  <c r="K264" i="22" s="1"/>
  <c r="L264" i="22"/>
  <c r="M264" i="22"/>
  <c r="N264" i="22" s="1"/>
  <c r="F265" i="22"/>
  <c r="G265" i="22" s="1"/>
  <c r="I265" i="22"/>
  <c r="J265" i="22" s="1"/>
  <c r="L265" i="22"/>
  <c r="M265" i="22" s="1"/>
  <c r="N265" i="22"/>
  <c r="F266" i="22"/>
  <c r="G266" i="22"/>
  <c r="H266" i="22"/>
  <c r="I266" i="22"/>
  <c r="J266" i="22" s="1"/>
  <c r="K266" i="22"/>
  <c r="L266" i="22"/>
  <c r="N266" i="22" s="1"/>
  <c r="M266" i="22"/>
  <c r="F267" i="22"/>
  <c r="G267" i="22" s="1"/>
  <c r="I267" i="22"/>
  <c r="J267" i="22"/>
  <c r="K267" i="22"/>
  <c r="L267" i="22"/>
  <c r="M267" i="22" s="1"/>
  <c r="F268" i="22"/>
  <c r="G268" i="22" s="1"/>
  <c r="I268" i="22"/>
  <c r="K268" i="22" s="1"/>
  <c r="J268" i="22"/>
  <c r="L268" i="22"/>
  <c r="M268" i="22"/>
  <c r="N268" i="22" s="1"/>
  <c r="F269" i="22"/>
  <c r="G269" i="22" s="1"/>
  <c r="I269" i="22"/>
  <c r="J269" i="22"/>
  <c r="L269" i="22"/>
  <c r="M269" i="22"/>
  <c r="N269" i="22" s="1"/>
  <c r="F270" i="22"/>
  <c r="G270" i="22"/>
  <c r="H270" i="22" s="1"/>
  <c r="I270" i="22"/>
  <c r="J270" i="22" s="1"/>
  <c r="K270" i="22"/>
  <c r="L270" i="22"/>
  <c r="M270" i="22"/>
  <c r="F271" i="22"/>
  <c r="G271" i="22" s="1"/>
  <c r="H271" i="22" s="1"/>
  <c r="I271" i="22"/>
  <c r="J271" i="22"/>
  <c r="K271" i="22"/>
  <c r="L271" i="22"/>
  <c r="M271" i="22"/>
  <c r="N271" i="22" s="1"/>
  <c r="F272" i="22"/>
  <c r="H272" i="22" s="1"/>
  <c r="G272" i="22"/>
  <c r="I272" i="22"/>
  <c r="K272" i="22" s="1"/>
  <c r="J272" i="22"/>
  <c r="L272" i="22"/>
  <c r="M272" i="22" s="1"/>
  <c r="F273" i="22"/>
  <c r="G273" i="22" s="1"/>
  <c r="I273" i="22"/>
  <c r="L273" i="22"/>
  <c r="M273" i="22" s="1"/>
  <c r="N273" i="22" s="1"/>
  <c r="F274" i="22"/>
  <c r="G274" i="22"/>
  <c r="H274" i="22"/>
  <c r="I274" i="22"/>
  <c r="J274" i="22"/>
  <c r="K274" i="22" s="1"/>
  <c r="L274" i="22"/>
  <c r="N274" i="22" s="1"/>
  <c r="M274" i="22"/>
  <c r="F275" i="22"/>
  <c r="H275" i="22" s="1"/>
  <c r="G275" i="22"/>
  <c r="I275" i="22"/>
  <c r="J275" i="22" s="1"/>
  <c r="L275" i="22"/>
  <c r="M275" i="22" s="1"/>
  <c r="F276" i="22"/>
  <c r="I276" i="22"/>
  <c r="J276" i="22" s="1"/>
  <c r="K276" i="22" s="1"/>
  <c r="L276" i="22"/>
  <c r="M276" i="22"/>
  <c r="N276" i="22"/>
  <c r="F277" i="22"/>
  <c r="G277" i="22"/>
  <c r="H277" i="22" s="1"/>
  <c r="I277" i="22"/>
  <c r="K277" i="22" s="1"/>
  <c r="J277" i="22"/>
  <c r="L277" i="22"/>
  <c r="N277" i="22" s="1"/>
  <c r="M277" i="22"/>
  <c r="F278" i="22"/>
  <c r="G278" i="22" s="1"/>
  <c r="I278" i="22"/>
  <c r="J278" i="22" s="1"/>
  <c r="L278" i="22"/>
  <c r="F279" i="22"/>
  <c r="G279" i="22" s="1"/>
  <c r="H279" i="22" s="1"/>
  <c r="I279" i="22"/>
  <c r="J279" i="22"/>
  <c r="K279" i="22"/>
  <c r="L279" i="22"/>
  <c r="M279" i="22"/>
  <c r="N279" i="22" s="1"/>
  <c r="F280" i="22"/>
  <c r="H280" i="22" s="1"/>
  <c r="G280" i="22"/>
  <c r="I280" i="22"/>
  <c r="K280" i="22" s="1"/>
  <c r="J280" i="22"/>
  <c r="L280" i="22"/>
  <c r="M280" i="22" s="1"/>
  <c r="F281" i="22"/>
  <c r="G281" i="22" s="1"/>
  <c r="I281" i="22"/>
  <c r="L281" i="22"/>
  <c r="M281" i="22" s="1"/>
  <c r="N281" i="22" s="1"/>
  <c r="F282" i="22"/>
  <c r="G282" i="22"/>
  <c r="H282" i="22"/>
  <c r="I282" i="22"/>
  <c r="J282" i="22"/>
  <c r="K282" i="22" s="1"/>
  <c r="L282" i="22"/>
  <c r="N282" i="22" s="1"/>
  <c r="M282" i="22"/>
  <c r="F283" i="22"/>
  <c r="H283" i="22" s="1"/>
  <c r="G283" i="22"/>
  <c r="I283" i="22"/>
  <c r="J283" i="22" s="1"/>
  <c r="L283" i="22"/>
  <c r="M283" i="22" s="1"/>
  <c r="F284" i="22"/>
  <c r="G284" i="22" s="1"/>
  <c r="I284" i="22"/>
  <c r="J284" i="22" s="1"/>
  <c r="K284" i="22" s="1"/>
  <c r="L284" i="22"/>
  <c r="M284" i="22"/>
  <c r="N284" i="22"/>
  <c r="F285" i="22"/>
  <c r="G285" i="22"/>
  <c r="H285" i="22" s="1"/>
  <c r="I285" i="22"/>
  <c r="K285" i="22" s="1"/>
  <c r="J285" i="22"/>
  <c r="L285" i="22"/>
  <c r="N285" i="22" s="1"/>
  <c r="M285" i="22"/>
  <c r="F286" i="22"/>
  <c r="G286" i="22" s="1"/>
  <c r="I286" i="22"/>
  <c r="J286" i="22" s="1"/>
  <c r="L286" i="22"/>
  <c r="F287" i="22"/>
  <c r="G287" i="22" s="1"/>
  <c r="H287" i="22" s="1"/>
  <c r="I287" i="22"/>
  <c r="J287" i="22"/>
  <c r="K287" i="22"/>
  <c r="L287" i="22"/>
  <c r="M287" i="22"/>
  <c r="N287" i="22" s="1"/>
  <c r="F288" i="22"/>
  <c r="H288" i="22" s="1"/>
  <c r="G288" i="22"/>
  <c r="I288" i="22"/>
  <c r="K288" i="22" s="1"/>
  <c r="J288" i="22"/>
  <c r="L288" i="22"/>
  <c r="M288" i="22" s="1"/>
  <c r="F289" i="22"/>
  <c r="G289" i="22" s="1"/>
  <c r="I289" i="22"/>
  <c r="L289" i="22"/>
  <c r="M289" i="22" s="1"/>
  <c r="N289" i="22" s="1"/>
  <c r="F290" i="22"/>
  <c r="G290" i="22"/>
  <c r="H290" i="22"/>
  <c r="I290" i="22"/>
  <c r="J290" i="22"/>
  <c r="K290" i="22" s="1"/>
  <c r="L290" i="22"/>
  <c r="N290" i="22" s="1"/>
  <c r="M290" i="22"/>
  <c r="F291" i="22"/>
  <c r="H291" i="22" s="1"/>
  <c r="G291" i="22"/>
  <c r="I291" i="22"/>
  <c r="J291" i="22" s="1"/>
  <c r="L291" i="22"/>
  <c r="M291" i="22" s="1"/>
  <c r="F292" i="22"/>
  <c r="G292" i="22" s="1"/>
  <c r="I292" i="22"/>
  <c r="J292" i="22" s="1"/>
  <c r="K292" i="22" s="1"/>
  <c r="L292" i="22"/>
  <c r="M292" i="22"/>
  <c r="N292" i="22"/>
  <c r="F293" i="22"/>
  <c r="G293" i="22"/>
  <c r="H293" i="22" s="1"/>
  <c r="I293" i="22"/>
  <c r="K293" i="22" s="1"/>
  <c r="J293" i="22"/>
  <c r="L293" i="22"/>
  <c r="N293" i="22" s="1"/>
  <c r="M293" i="22"/>
  <c r="F294" i="22"/>
  <c r="G294" i="22" s="1"/>
  <c r="I294" i="22"/>
  <c r="J294" i="22" s="1"/>
  <c r="L294" i="22"/>
  <c r="F295" i="22"/>
  <c r="G295" i="22" s="1"/>
  <c r="H295" i="22" s="1"/>
  <c r="I295" i="22"/>
  <c r="J295" i="22"/>
  <c r="K295" i="22"/>
  <c r="L295" i="22"/>
  <c r="M295" i="22"/>
  <c r="N295" i="22" s="1"/>
  <c r="F296" i="22"/>
  <c r="H296" i="22" s="1"/>
  <c r="G296" i="22"/>
  <c r="I296" i="22"/>
  <c r="K296" i="22" s="1"/>
  <c r="J296" i="22"/>
  <c r="L296" i="22"/>
  <c r="M296" i="22" s="1"/>
  <c r="F297" i="22"/>
  <c r="G297" i="22" s="1"/>
  <c r="I297" i="22"/>
  <c r="J297" i="22" s="1"/>
  <c r="L297" i="22"/>
  <c r="M297" i="22" s="1"/>
  <c r="N297" i="22" s="1"/>
  <c r="F298" i="22"/>
  <c r="G298" i="22"/>
  <c r="H298" i="22"/>
  <c r="I298" i="22"/>
  <c r="J298" i="22"/>
  <c r="K298" i="22" s="1"/>
  <c r="L298" i="22"/>
  <c r="N298" i="22" s="1"/>
  <c r="M298" i="22"/>
  <c r="F299" i="22"/>
  <c r="H299" i="22" s="1"/>
  <c r="G299" i="22"/>
  <c r="I299" i="22"/>
  <c r="J299" i="22" s="1"/>
  <c r="L299" i="22"/>
  <c r="M299" i="22" s="1"/>
  <c r="F300" i="22"/>
  <c r="I300" i="22"/>
  <c r="J300" i="22" s="1"/>
  <c r="K300" i="22" s="1"/>
  <c r="L300" i="22"/>
  <c r="M300" i="22"/>
  <c r="N300" i="22"/>
  <c r="F301" i="22"/>
  <c r="G301" i="22"/>
  <c r="H301" i="22" s="1"/>
  <c r="I301" i="22"/>
  <c r="K301" i="22" s="1"/>
  <c r="J301" i="22"/>
  <c r="L301" i="22"/>
  <c r="N301" i="22" s="1"/>
  <c r="M301" i="22"/>
  <c r="F302" i="22"/>
  <c r="G302" i="22" s="1"/>
  <c r="I302" i="22"/>
  <c r="J302" i="22" s="1"/>
  <c r="L302" i="22"/>
  <c r="M302" i="22" s="1"/>
  <c r="F303" i="22"/>
  <c r="G303" i="22" s="1"/>
  <c r="H303" i="22" s="1"/>
  <c r="I303" i="22"/>
  <c r="J303" i="22"/>
  <c r="K303" i="22"/>
  <c r="L303" i="22"/>
  <c r="M303" i="22"/>
  <c r="N303" i="22" s="1"/>
  <c r="F304" i="22"/>
  <c r="H304" i="22" s="1"/>
  <c r="G304" i="22"/>
  <c r="I304" i="22"/>
  <c r="K304" i="22" s="1"/>
  <c r="J304" i="22"/>
  <c r="L304" i="22"/>
  <c r="M304" i="22" s="1"/>
  <c r="F305" i="22"/>
  <c r="G305" i="22" s="1"/>
  <c r="I305" i="22"/>
  <c r="L305" i="22"/>
  <c r="M305" i="22" s="1"/>
  <c r="N305" i="22" s="1"/>
  <c r="F306" i="22"/>
  <c r="G306" i="22"/>
  <c r="H306" i="22"/>
  <c r="I306" i="22"/>
  <c r="J306" i="22"/>
  <c r="K306" i="22" s="1"/>
  <c r="L306" i="22"/>
  <c r="N306" i="22" s="1"/>
  <c r="M306" i="22"/>
  <c r="F307" i="22"/>
  <c r="H307" i="22" s="1"/>
  <c r="G307" i="22"/>
  <c r="I307" i="22"/>
  <c r="J307" i="22" s="1"/>
  <c r="L307" i="22"/>
  <c r="M307" i="22" s="1"/>
  <c r="F308" i="22"/>
  <c r="G308" i="22" s="1"/>
  <c r="I308" i="22"/>
  <c r="J308" i="22" s="1"/>
  <c r="K308" i="22" s="1"/>
  <c r="L308" i="22"/>
  <c r="M308" i="22"/>
  <c r="N308" i="22"/>
  <c r="F309" i="22"/>
  <c r="G309" i="22"/>
  <c r="H309" i="22" s="1"/>
  <c r="I309" i="22"/>
  <c r="J309" i="22"/>
  <c r="K309" i="22" s="1"/>
  <c r="L309" i="22"/>
  <c r="N309" i="22" s="1"/>
  <c r="M309" i="22"/>
  <c r="F310" i="22"/>
  <c r="G310" i="22" s="1"/>
  <c r="I310" i="22"/>
  <c r="J310" i="22" s="1"/>
  <c r="L310" i="22"/>
  <c r="M310" i="22" s="1"/>
  <c r="F311" i="22"/>
  <c r="G311" i="22" s="1"/>
  <c r="H311" i="22" s="1"/>
  <c r="I311" i="22"/>
  <c r="J311" i="22"/>
  <c r="K311" i="22"/>
  <c r="L311" i="22"/>
  <c r="M311" i="22"/>
  <c r="N311" i="22" s="1"/>
  <c r="F312" i="22"/>
  <c r="G312" i="22"/>
  <c r="H312" i="22" s="1"/>
  <c r="I312" i="22"/>
  <c r="K312" i="22" s="1"/>
  <c r="J312" i="22"/>
  <c r="L312" i="22"/>
  <c r="M312" i="22" s="1"/>
  <c r="F313" i="22"/>
  <c r="G313" i="22" s="1"/>
  <c r="I313" i="22"/>
  <c r="L313" i="22"/>
  <c r="M313" i="22" s="1"/>
  <c r="N313" i="22" s="1"/>
  <c r="F314" i="22"/>
  <c r="G314" i="22"/>
  <c r="H314" i="22"/>
  <c r="I314" i="22"/>
  <c r="J314" i="22"/>
  <c r="K314" i="22" s="1"/>
  <c r="L314" i="22"/>
  <c r="N314" i="22" s="1"/>
  <c r="M314" i="22"/>
  <c r="F315" i="22"/>
  <c r="H315" i="22" s="1"/>
  <c r="G315" i="22"/>
  <c r="I315" i="22"/>
  <c r="J315" i="22" s="1"/>
  <c r="L315" i="22"/>
  <c r="M315" i="22" s="1"/>
  <c r="F316" i="22"/>
  <c r="G316" i="22" s="1"/>
  <c r="I316" i="22"/>
  <c r="J316" i="22" s="1"/>
  <c r="K316" i="22" s="1"/>
  <c r="L316" i="22"/>
  <c r="M316" i="22"/>
  <c r="N316" i="22"/>
  <c r="F317" i="22"/>
  <c r="G317" i="22"/>
  <c r="H317" i="22" s="1"/>
  <c r="I317" i="22"/>
  <c r="K317" i="22" s="1"/>
  <c r="J317" i="22"/>
  <c r="L317" i="22"/>
  <c r="N317" i="22" s="1"/>
  <c r="M317" i="22"/>
  <c r="M4" i="22"/>
  <c r="N4" i="22" s="1"/>
  <c r="J4" i="22"/>
  <c r="K4" i="22" s="1"/>
  <c r="I4" i="22"/>
  <c r="L4" i="22"/>
  <c r="F4" i="22"/>
  <c r="F5" i="21"/>
  <c r="H5" i="21" s="1"/>
  <c r="I5" i="21"/>
  <c r="K5" i="21" s="1"/>
  <c r="L5" i="21"/>
  <c r="N5" i="21" s="1"/>
  <c r="F6" i="21"/>
  <c r="H6" i="21"/>
  <c r="I6" i="21"/>
  <c r="K6" i="21" s="1"/>
  <c r="L6" i="21"/>
  <c r="N6" i="21" s="1"/>
  <c r="F7" i="21"/>
  <c r="H7" i="21" s="1"/>
  <c r="I7" i="21"/>
  <c r="K7" i="21"/>
  <c r="L7" i="21"/>
  <c r="N7" i="21" s="1"/>
  <c r="F8" i="21"/>
  <c r="H8" i="21" s="1"/>
  <c r="I8" i="21"/>
  <c r="K8" i="21" s="1"/>
  <c r="L8" i="21"/>
  <c r="N8" i="21"/>
  <c r="F9" i="21"/>
  <c r="H9" i="21" s="1"/>
  <c r="I9" i="21"/>
  <c r="K9" i="21" s="1"/>
  <c r="L9" i="21"/>
  <c r="N9" i="21" s="1"/>
  <c r="F10" i="21"/>
  <c r="H10" i="21"/>
  <c r="I10" i="21"/>
  <c r="K10" i="21" s="1"/>
  <c r="L10" i="21"/>
  <c r="N10" i="21" s="1"/>
  <c r="F11" i="21"/>
  <c r="H11" i="21" s="1"/>
  <c r="I11" i="21"/>
  <c r="K11" i="21" s="1"/>
  <c r="L11" i="21"/>
  <c r="N11" i="21" s="1"/>
  <c r="F12" i="21"/>
  <c r="H12" i="21" s="1"/>
  <c r="I12" i="21"/>
  <c r="K12" i="21" s="1"/>
  <c r="L12" i="21"/>
  <c r="N12" i="21" s="1"/>
  <c r="F13" i="21"/>
  <c r="H13" i="21" s="1"/>
  <c r="I13" i="21"/>
  <c r="K13" i="21" s="1"/>
  <c r="L13" i="21"/>
  <c r="N13" i="21" s="1"/>
  <c r="F14" i="21"/>
  <c r="H14" i="21" s="1"/>
  <c r="I14" i="21"/>
  <c r="K14" i="21" s="1"/>
  <c r="L14" i="21"/>
  <c r="N14" i="21" s="1"/>
  <c r="F15" i="21"/>
  <c r="H15" i="21" s="1"/>
  <c r="I15" i="21"/>
  <c r="K15" i="21"/>
  <c r="L15" i="21"/>
  <c r="N15" i="21" s="1"/>
  <c r="F16" i="21"/>
  <c r="H16" i="21" s="1"/>
  <c r="I16" i="21"/>
  <c r="K16" i="21" s="1"/>
  <c r="L16" i="21"/>
  <c r="N16" i="21"/>
  <c r="F17" i="21"/>
  <c r="H17" i="21" s="1"/>
  <c r="I17" i="21"/>
  <c r="K17" i="21" s="1"/>
  <c r="L17" i="21"/>
  <c r="N17" i="21" s="1"/>
  <c r="F18" i="21"/>
  <c r="H18" i="21"/>
  <c r="I18" i="21"/>
  <c r="K18" i="21" s="1"/>
  <c r="L18" i="21"/>
  <c r="N18" i="21" s="1"/>
  <c r="F19" i="21"/>
  <c r="H19" i="21" s="1"/>
  <c r="I19" i="21"/>
  <c r="K19" i="21"/>
  <c r="L19" i="21"/>
  <c r="N19" i="21" s="1"/>
  <c r="F20" i="21"/>
  <c r="H20" i="21" s="1"/>
  <c r="I20" i="21"/>
  <c r="K20" i="21" s="1"/>
  <c r="L20" i="21"/>
  <c r="N20" i="21"/>
  <c r="F21" i="21"/>
  <c r="H21" i="21" s="1"/>
  <c r="I21" i="21"/>
  <c r="K21" i="21" s="1"/>
  <c r="L21" i="21"/>
  <c r="N21" i="21" s="1"/>
  <c r="F22" i="21"/>
  <c r="H22" i="21" s="1"/>
  <c r="I22" i="21"/>
  <c r="K22" i="21" s="1"/>
  <c r="L22" i="21"/>
  <c r="N22" i="21" s="1"/>
  <c r="F23" i="21"/>
  <c r="H23" i="21" s="1"/>
  <c r="I23" i="21"/>
  <c r="K23" i="21" s="1"/>
  <c r="L23" i="21"/>
  <c r="N23" i="21" s="1"/>
  <c r="F24" i="21"/>
  <c r="H24" i="21" s="1"/>
  <c r="I24" i="21"/>
  <c r="K24" i="21" s="1"/>
  <c r="L24" i="21"/>
  <c r="N24" i="21" s="1"/>
  <c r="F25" i="21"/>
  <c r="H25" i="21" s="1"/>
  <c r="I25" i="21"/>
  <c r="K25" i="21" s="1"/>
  <c r="L25" i="21"/>
  <c r="N25" i="21" s="1"/>
  <c r="F26" i="21"/>
  <c r="H26" i="21"/>
  <c r="I26" i="21"/>
  <c r="K26" i="21" s="1"/>
  <c r="L26" i="21"/>
  <c r="N26" i="21" s="1"/>
  <c r="F27" i="21"/>
  <c r="H27" i="21" s="1"/>
  <c r="I27" i="21"/>
  <c r="K27" i="21"/>
  <c r="L27" i="21"/>
  <c r="N27" i="21" s="1"/>
  <c r="F28" i="21"/>
  <c r="H28" i="21" s="1"/>
  <c r="I28" i="21"/>
  <c r="K28" i="21" s="1"/>
  <c r="L28" i="21"/>
  <c r="N28" i="21"/>
  <c r="F29" i="21"/>
  <c r="H29" i="21" s="1"/>
  <c r="I29" i="21"/>
  <c r="K29" i="21" s="1"/>
  <c r="L29" i="21"/>
  <c r="N29" i="21" s="1"/>
  <c r="F30" i="21"/>
  <c r="H30" i="21"/>
  <c r="I30" i="21"/>
  <c r="K30" i="21" s="1"/>
  <c r="L30" i="21"/>
  <c r="N30" i="21" s="1"/>
  <c r="F31" i="21"/>
  <c r="H31" i="21" s="1"/>
  <c r="I31" i="21"/>
  <c r="K31" i="21"/>
  <c r="L31" i="21"/>
  <c r="N31" i="21" s="1"/>
  <c r="F32" i="21"/>
  <c r="H32" i="21" s="1"/>
  <c r="I32" i="21"/>
  <c r="K32" i="21" s="1"/>
  <c r="L32" i="21"/>
  <c r="N32" i="21" s="1"/>
  <c r="F33" i="21"/>
  <c r="H33" i="21" s="1"/>
  <c r="I33" i="21"/>
  <c r="K33" i="21" s="1"/>
  <c r="L33" i="21"/>
  <c r="N33" i="21" s="1"/>
  <c r="F34" i="21"/>
  <c r="H34" i="21" s="1"/>
  <c r="I34" i="21"/>
  <c r="K34" i="21" s="1"/>
  <c r="L34" i="21"/>
  <c r="N34" i="21" s="1"/>
  <c r="F35" i="21"/>
  <c r="H35" i="21" s="1"/>
  <c r="I35" i="21"/>
  <c r="K35" i="21" s="1"/>
  <c r="L35" i="21"/>
  <c r="N35" i="21" s="1"/>
  <c r="F36" i="21"/>
  <c r="H36" i="21" s="1"/>
  <c r="I36" i="21"/>
  <c r="K36" i="21" s="1"/>
  <c r="L36" i="21"/>
  <c r="N36" i="21"/>
  <c r="F37" i="21"/>
  <c r="H37" i="21" s="1"/>
  <c r="I37" i="21"/>
  <c r="K37" i="21" s="1"/>
  <c r="L37" i="21"/>
  <c r="N37" i="21" s="1"/>
  <c r="F38" i="21"/>
  <c r="H38" i="21"/>
  <c r="I38" i="21"/>
  <c r="K38" i="21" s="1"/>
  <c r="L38" i="21"/>
  <c r="N38" i="21" s="1"/>
  <c r="F39" i="21"/>
  <c r="H39" i="21" s="1"/>
  <c r="I39" i="21"/>
  <c r="K39" i="21"/>
  <c r="L39" i="21"/>
  <c r="N39" i="21" s="1"/>
  <c r="F40" i="21"/>
  <c r="H40" i="21" s="1"/>
  <c r="I40" i="21"/>
  <c r="K40" i="21" s="1"/>
  <c r="L40" i="21"/>
  <c r="N40" i="21"/>
  <c r="F41" i="21"/>
  <c r="H41" i="21" s="1"/>
  <c r="I41" i="21"/>
  <c r="K41" i="21" s="1"/>
  <c r="L41" i="21"/>
  <c r="N41" i="21" s="1"/>
  <c r="F42" i="21"/>
  <c r="H42" i="21"/>
  <c r="I42" i="21"/>
  <c r="K42" i="21" s="1"/>
  <c r="L42" i="21"/>
  <c r="N42" i="21" s="1"/>
  <c r="F43" i="21"/>
  <c r="H43" i="21" s="1"/>
  <c r="I43" i="21"/>
  <c r="K43" i="21" s="1"/>
  <c r="L43" i="21"/>
  <c r="N43" i="21" s="1"/>
  <c r="F44" i="21"/>
  <c r="H44" i="21" s="1"/>
  <c r="I44" i="21"/>
  <c r="K44" i="21" s="1"/>
  <c r="L44" i="21"/>
  <c r="N44" i="21" s="1"/>
  <c r="F45" i="21"/>
  <c r="H45" i="21" s="1"/>
  <c r="I45" i="21"/>
  <c r="K45" i="21" s="1"/>
  <c r="L45" i="21"/>
  <c r="N45" i="21" s="1"/>
  <c r="F46" i="21"/>
  <c r="H46" i="21" s="1"/>
  <c r="I46" i="21"/>
  <c r="K46" i="21" s="1"/>
  <c r="L46" i="21"/>
  <c r="N46" i="21" s="1"/>
  <c r="F47" i="21"/>
  <c r="H47" i="21" s="1"/>
  <c r="I47" i="21"/>
  <c r="K47" i="21"/>
  <c r="L47" i="21"/>
  <c r="N47" i="21" s="1"/>
  <c r="F48" i="21"/>
  <c r="H48" i="21" s="1"/>
  <c r="I48" i="21"/>
  <c r="K48" i="21" s="1"/>
  <c r="L48" i="21"/>
  <c r="N48" i="21"/>
  <c r="F49" i="21"/>
  <c r="H49" i="21" s="1"/>
  <c r="I49" i="21"/>
  <c r="K49" i="21" s="1"/>
  <c r="L49" i="21"/>
  <c r="N49" i="21" s="1"/>
  <c r="F50" i="21"/>
  <c r="H50" i="21"/>
  <c r="I50" i="21"/>
  <c r="K50" i="21" s="1"/>
  <c r="L50" i="21"/>
  <c r="N50" i="21" s="1"/>
  <c r="F51" i="21"/>
  <c r="H51" i="21" s="1"/>
  <c r="I51" i="21"/>
  <c r="K51" i="21"/>
  <c r="L51" i="21"/>
  <c r="N51" i="21" s="1"/>
  <c r="F52" i="21"/>
  <c r="H52" i="21" s="1"/>
  <c r="I52" i="21"/>
  <c r="K52" i="21" s="1"/>
  <c r="L52" i="21"/>
  <c r="N52" i="21"/>
  <c r="F53" i="21"/>
  <c r="H53" i="21" s="1"/>
  <c r="I53" i="21"/>
  <c r="K53" i="21" s="1"/>
  <c r="L53" i="21"/>
  <c r="N53" i="21" s="1"/>
  <c r="F54" i="21"/>
  <c r="H54" i="21" s="1"/>
  <c r="I54" i="21"/>
  <c r="K54" i="21" s="1"/>
  <c r="L54" i="21"/>
  <c r="N54" i="21" s="1"/>
  <c r="F55" i="21"/>
  <c r="H55" i="21" s="1"/>
  <c r="I55" i="21"/>
  <c r="K55" i="21" s="1"/>
  <c r="L55" i="21"/>
  <c r="N55" i="21" s="1"/>
  <c r="F56" i="21"/>
  <c r="H56" i="21" s="1"/>
  <c r="I56" i="21"/>
  <c r="K56" i="21" s="1"/>
  <c r="L56" i="21"/>
  <c r="N56" i="21" s="1"/>
  <c r="F57" i="21"/>
  <c r="H57" i="21" s="1"/>
  <c r="I57" i="21"/>
  <c r="K57" i="21" s="1"/>
  <c r="L57" i="21"/>
  <c r="N57" i="21" s="1"/>
  <c r="F58" i="21"/>
  <c r="H58" i="21"/>
  <c r="I58" i="21"/>
  <c r="K58" i="21" s="1"/>
  <c r="L58" i="21"/>
  <c r="N58" i="21" s="1"/>
  <c r="F59" i="21"/>
  <c r="H59" i="21" s="1"/>
  <c r="I59" i="21"/>
  <c r="K59" i="21"/>
  <c r="L59" i="21"/>
  <c r="N59" i="21" s="1"/>
  <c r="F60" i="21"/>
  <c r="H60" i="21" s="1"/>
  <c r="I60" i="21"/>
  <c r="K60" i="21" s="1"/>
  <c r="L60" i="21"/>
  <c r="N60" i="21"/>
  <c r="F61" i="21"/>
  <c r="H61" i="21" s="1"/>
  <c r="I61" i="21"/>
  <c r="K61" i="21" s="1"/>
  <c r="L61" i="21"/>
  <c r="N61" i="21" s="1"/>
  <c r="F62" i="21"/>
  <c r="H62" i="21"/>
  <c r="I62" i="21"/>
  <c r="K62" i="21" s="1"/>
  <c r="L62" i="21"/>
  <c r="N62" i="21" s="1"/>
  <c r="F63" i="21"/>
  <c r="H63" i="21" s="1"/>
  <c r="I63" i="21"/>
  <c r="K63" i="21"/>
  <c r="L63" i="21"/>
  <c r="N63" i="21" s="1"/>
  <c r="F64" i="21"/>
  <c r="H64" i="21" s="1"/>
  <c r="I64" i="21"/>
  <c r="K64" i="21" s="1"/>
  <c r="L64" i="21"/>
  <c r="N64" i="21" s="1"/>
  <c r="F65" i="21"/>
  <c r="H65" i="21" s="1"/>
  <c r="I65" i="21"/>
  <c r="K65" i="21" s="1"/>
  <c r="L65" i="21"/>
  <c r="N65" i="21" s="1"/>
  <c r="F66" i="21"/>
  <c r="H66" i="21" s="1"/>
  <c r="I66" i="21"/>
  <c r="K66" i="21" s="1"/>
  <c r="L66" i="21"/>
  <c r="N66" i="21" s="1"/>
  <c r="F67" i="21"/>
  <c r="H67" i="21" s="1"/>
  <c r="I67" i="21"/>
  <c r="K67" i="21"/>
  <c r="L67" i="21"/>
  <c r="N67" i="21" s="1"/>
  <c r="F68" i="21"/>
  <c r="H68" i="21" s="1"/>
  <c r="I68" i="21"/>
  <c r="K68" i="21" s="1"/>
  <c r="L68" i="21"/>
  <c r="N68" i="21"/>
  <c r="F69" i="21"/>
  <c r="H69" i="21" s="1"/>
  <c r="I69" i="21"/>
  <c r="K69" i="21" s="1"/>
  <c r="L69" i="21"/>
  <c r="N69" i="21" s="1"/>
  <c r="F70" i="21"/>
  <c r="H70" i="21"/>
  <c r="I70" i="21"/>
  <c r="K70" i="21" s="1"/>
  <c r="L70" i="21"/>
  <c r="N70" i="21" s="1"/>
  <c r="F71" i="21"/>
  <c r="H71" i="21" s="1"/>
  <c r="I71" i="21"/>
  <c r="K71" i="21"/>
  <c r="L71" i="21"/>
  <c r="N71" i="21" s="1"/>
  <c r="F72" i="21"/>
  <c r="H72" i="21" s="1"/>
  <c r="I72" i="21"/>
  <c r="K72" i="21" s="1"/>
  <c r="L72" i="21"/>
  <c r="N72" i="21"/>
  <c r="F73" i="21"/>
  <c r="H73" i="21" s="1"/>
  <c r="I73" i="21"/>
  <c r="K73" i="21" s="1"/>
  <c r="L73" i="21"/>
  <c r="N73" i="21" s="1"/>
  <c r="F74" i="21"/>
  <c r="H74" i="21"/>
  <c r="I74" i="21"/>
  <c r="K74" i="21" s="1"/>
  <c r="L74" i="21"/>
  <c r="N74" i="21" s="1"/>
  <c r="F75" i="21"/>
  <c r="H75" i="21" s="1"/>
  <c r="I75" i="21"/>
  <c r="K75" i="21" s="1"/>
  <c r="L75" i="21"/>
  <c r="N75" i="21" s="1"/>
  <c r="F76" i="21"/>
  <c r="H76" i="21" s="1"/>
  <c r="I76" i="21"/>
  <c r="K76" i="21" s="1"/>
  <c r="L76" i="21"/>
  <c r="N76" i="21" s="1"/>
  <c r="F77" i="21"/>
  <c r="H77" i="21" s="1"/>
  <c r="I77" i="21"/>
  <c r="K77" i="21" s="1"/>
  <c r="L77" i="21"/>
  <c r="N77" i="21" s="1"/>
  <c r="F78" i="21"/>
  <c r="H78" i="21"/>
  <c r="I78" i="21"/>
  <c r="K78" i="21" s="1"/>
  <c r="L78" i="21"/>
  <c r="N78" i="21" s="1"/>
  <c r="F79" i="21"/>
  <c r="H79" i="21" s="1"/>
  <c r="I79" i="21"/>
  <c r="K79" i="21"/>
  <c r="L79" i="21"/>
  <c r="N79" i="21" s="1"/>
  <c r="F80" i="21"/>
  <c r="H80" i="21" s="1"/>
  <c r="I80" i="21"/>
  <c r="K80" i="21" s="1"/>
  <c r="L80" i="21"/>
  <c r="N80" i="21"/>
  <c r="F81" i="21"/>
  <c r="H81" i="21" s="1"/>
  <c r="I81" i="21"/>
  <c r="K81" i="21" s="1"/>
  <c r="L81" i="21"/>
  <c r="N81" i="21" s="1"/>
  <c r="F82" i="21"/>
  <c r="H82" i="21"/>
  <c r="I82" i="21"/>
  <c r="K82" i="21" s="1"/>
  <c r="L82" i="21"/>
  <c r="N82" i="21" s="1"/>
  <c r="F83" i="21"/>
  <c r="H83" i="21" s="1"/>
  <c r="I83" i="21"/>
  <c r="K83" i="21"/>
  <c r="L83" i="21"/>
  <c r="N83" i="21" s="1"/>
  <c r="F84" i="21"/>
  <c r="H84" i="21" s="1"/>
  <c r="I84" i="21"/>
  <c r="K84" i="21" s="1"/>
  <c r="L84" i="21"/>
  <c r="N84" i="21"/>
  <c r="F85" i="21"/>
  <c r="H85" i="21" s="1"/>
  <c r="I85" i="21"/>
  <c r="K85" i="21" s="1"/>
  <c r="L85" i="21"/>
  <c r="N85" i="21" s="1"/>
  <c r="F86" i="21"/>
  <c r="H86" i="21" s="1"/>
  <c r="I86" i="21"/>
  <c r="K86" i="21" s="1"/>
  <c r="L86" i="21"/>
  <c r="N86" i="21" s="1"/>
  <c r="F87" i="21"/>
  <c r="H87" i="21" s="1"/>
  <c r="I87" i="21"/>
  <c r="K87" i="21" s="1"/>
  <c r="L87" i="21"/>
  <c r="N87" i="21" s="1"/>
  <c r="F88" i="21"/>
  <c r="H88" i="21" s="1"/>
  <c r="I88" i="21"/>
  <c r="K88" i="21" s="1"/>
  <c r="L88" i="21"/>
  <c r="N88" i="21"/>
  <c r="F89" i="21"/>
  <c r="H89" i="21" s="1"/>
  <c r="I89" i="21"/>
  <c r="K89" i="21" s="1"/>
  <c r="L89" i="21"/>
  <c r="N89" i="21" s="1"/>
  <c r="F90" i="21"/>
  <c r="H90" i="21"/>
  <c r="I90" i="21"/>
  <c r="K90" i="21" s="1"/>
  <c r="L90" i="21"/>
  <c r="N90" i="21" s="1"/>
  <c r="F91" i="21"/>
  <c r="H91" i="21" s="1"/>
  <c r="I91" i="21"/>
  <c r="K91" i="21"/>
  <c r="L91" i="21"/>
  <c r="N91" i="21" s="1"/>
  <c r="F92" i="21"/>
  <c r="H92" i="21" s="1"/>
  <c r="I92" i="21"/>
  <c r="K92" i="21" s="1"/>
  <c r="L92" i="21"/>
  <c r="N92" i="21"/>
  <c r="F93" i="21"/>
  <c r="H93" i="21" s="1"/>
  <c r="I93" i="21"/>
  <c r="K93" i="21" s="1"/>
  <c r="L93" i="21"/>
  <c r="N93" i="21" s="1"/>
  <c r="F94" i="21"/>
  <c r="H94" i="21"/>
  <c r="I94" i="21"/>
  <c r="K94" i="21" s="1"/>
  <c r="L94" i="21"/>
  <c r="N94" i="21" s="1"/>
  <c r="F95" i="21"/>
  <c r="H95" i="21" s="1"/>
  <c r="I95" i="21"/>
  <c r="K95" i="21"/>
  <c r="L95" i="21"/>
  <c r="N95" i="21" s="1"/>
  <c r="F96" i="21"/>
  <c r="H96" i="21" s="1"/>
  <c r="I96" i="21"/>
  <c r="K96" i="21" s="1"/>
  <c r="L96" i="21"/>
  <c r="N96" i="21" s="1"/>
  <c r="F97" i="21"/>
  <c r="H97" i="21" s="1"/>
  <c r="I97" i="21"/>
  <c r="K97" i="21" s="1"/>
  <c r="L97" i="21"/>
  <c r="N97" i="21" s="1"/>
  <c r="F98" i="21"/>
  <c r="H98" i="21" s="1"/>
  <c r="I98" i="21"/>
  <c r="K98" i="21" s="1"/>
  <c r="L98" i="21"/>
  <c r="N98" i="21" s="1"/>
  <c r="F99" i="21"/>
  <c r="H99" i="21" s="1"/>
  <c r="I99" i="21"/>
  <c r="K99" i="21"/>
  <c r="L99" i="21"/>
  <c r="N99" i="21" s="1"/>
  <c r="F100" i="21"/>
  <c r="H100" i="21" s="1"/>
  <c r="I100" i="21"/>
  <c r="K100" i="21" s="1"/>
  <c r="L100" i="21"/>
  <c r="N100" i="21"/>
  <c r="F101" i="21"/>
  <c r="H101" i="21" s="1"/>
  <c r="I101" i="21"/>
  <c r="K101" i="21" s="1"/>
  <c r="L101" i="21"/>
  <c r="N101" i="21" s="1"/>
  <c r="F102" i="21"/>
  <c r="H102" i="21"/>
  <c r="I102" i="21"/>
  <c r="K102" i="21" s="1"/>
  <c r="L102" i="21"/>
  <c r="N102" i="21" s="1"/>
  <c r="F103" i="21"/>
  <c r="H103" i="21" s="1"/>
  <c r="I103" i="21"/>
  <c r="K103" i="21"/>
  <c r="L103" i="21"/>
  <c r="N103" i="21" s="1"/>
  <c r="F104" i="21"/>
  <c r="H104" i="21" s="1"/>
  <c r="I104" i="21"/>
  <c r="K104" i="21" s="1"/>
  <c r="L104" i="21"/>
  <c r="N104" i="21"/>
  <c r="F105" i="21"/>
  <c r="H105" i="21" s="1"/>
  <c r="I105" i="21"/>
  <c r="K105" i="21" s="1"/>
  <c r="L105" i="21"/>
  <c r="N105" i="21" s="1"/>
  <c r="F106" i="21"/>
  <c r="H106" i="21"/>
  <c r="I106" i="21"/>
  <c r="K106" i="21" s="1"/>
  <c r="L106" i="21"/>
  <c r="N106" i="21" s="1"/>
  <c r="F107" i="21"/>
  <c r="H107" i="21" s="1"/>
  <c r="I107" i="21"/>
  <c r="K107" i="21" s="1"/>
  <c r="L107" i="21"/>
  <c r="N107" i="21" s="1"/>
  <c r="F108" i="21"/>
  <c r="H108" i="21" s="1"/>
  <c r="I108" i="21"/>
  <c r="K108" i="21" s="1"/>
  <c r="L108" i="21"/>
  <c r="N108" i="21" s="1"/>
  <c r="F109" i="21"/>
  <c r="H109" i="21" s="1"/>
  <c r="I109" i="21"/>
  <c r="K109" i="21" s="1"/>
  <c r="L109" i="21"/>
  <c r="N109" i="21" s="1"/>
  <c r="F110" i="21"/>
  <c r="H110" i="21"/>
  <c r="I110" i="21"/>
  <c r="K110" i="21" s="1"/>
  <c r="L110" i="21"/>
  <c r="N110" i="21" s="1"/>
  <c r="F111" i="21"/>
  <c r="H111" i="21" s="1"/>
  <c r="I111" i="21"/>
  <c r="K111" i="21"/>
  <c r="L111" i="21"/>
  <c r="N111" i="21" s="1"/>
  <c r="F112" i="21"/>
  <c r="H112" i="21" s="1"/>
  <c r="I112" i="21"/>
  <c r="K112" i="21" s="1"/>
  <c r="L112" i="21"/>
  <c r="N112" i="21"/>
  <c r="F113" i="21"/>
  <c r="H113" i="21" s="1"/>
  <c r="I113" i="21"/>
  <c r="K113" i="21" s="1"/>
  <c r="L113" i="21"/>
  <c r="N113" i="21" s="1"/>
  <c r="F114" i="21"/>
  <c r="H114" i="21"/>
  <c r="I114" i="21"/>
  <c r="K114" i="21" s="1"/>
  <c r="L114" i="21"/>
  <c r="N114" i="21" s="1"/>
  <c r="F115" i="21"/>
  <c r="H115" i="21" s="1"/>
  <c r="I115" i="21"/>
  <c r="K115" i="21"/>
  <c r="L115" i="21"/>
  <c r="N115" i="21" s="1"/>
  <c r="F116" i="21"/>
  <c r="H116" i="21" s="1"/>
  <c r="I116" i="21"/>
  <c r="K116" i="21" s="1"/>
  <c r="L116" i="21"/>
  <c r="N116" i="21"/>
  <c r="F117" i="21"/>
  <c r="H117" i="21" s="1"/>
  <c r="I117" i="21"/>
  <c r="K117" i="21" s="1"/>
  <c r="L117" i="21"/>
  <c r="N117" i="21" s="1"/>
  <c r="F118" i="21"/>
  <c r="H118" i="21" s="1"/>
  <c r="I118" i="21"/>
  <c r="K118" i="21"/>
  <c r="L118" i="21"/>
  <c r="N118" i="21"/>
  <c r="F119" i="21"/>
  <c r="H119" i="21"/>
  <c r="I119" i="21"/>
  <c r="K119" i="21" s="1"/>
  <c r="L119" i="21"/>
  <c r="N119" i="21"/>
  <c r="F120" i="21"/>
  <c r="H120" i="21"/>
  <c r="I120" i="21"/>
  <c r="K120" i="21"/>
  <c r="L120" i="21"/>
  <c r="N120" i="21" s="1"/>
  <c r="F121" i="21"/>
  <c r="H121" i="21"/>
  <c r="I121" i="21"/>
  <c r="K121" i="21"/>
  <c r="L121" i="21"/>
  <c r="N121" i="21"/>
  <c r="F122" i="21"/>
  <c r="H122" i="21" s="1"/>
  <c r="I122" i="21"/>
  <c r="K122" i="21"/>
  <c r="L122" i="21"/>
  <c r="N122" i="21"/>
  <c r="F123" i="21"/>
  <c r="H123" i="21"/>
  <c r="I123" i="21"/>
  <c r="K123" i="21" s="1"/>
  <c r="L123" i="21"/>
  <c r="N123" i="21"/>
  <c r="F124" i="21"/>
  <c r="H124" i="21"/>
  <c r="I124" i="21"/>
  <c r="K124" i="21"/>
  <c r="L124" i="21"/>
  <c r="N124" i="21" s="1"/>
  <c r="F125" i="21"/>
  <c r="H125" i="21"/>
  <c r="I125" i="21"/>
  <c r="K125" i="21"/>
  <c r="L125" i="21"/>
  <c r="N125" i="21"/>
  <c r="F126" i="21"/>
  <c r="H126" i="21" s="1"/>
  <c r="I126" i="21"/>
  <c r="K126" i="21"/>
  <c r="L126" i="21"/>
  <c r="N126" i="21"/>
  <c r="F127" i="21"/>
  <c r="H127" i="21"/>
  <c r="I127" i="21"/>
  <c r="K127" i="21" s="1"/>
  <c r="L127" i="21"/>
  <c r="N127" i="21"/>
  <c r="F128" i="21"/>
  <c r="H128" i="21"/>
  <c r="I128" i="21"/>
  <c r="K128" i="21"/>
  <c r="L128" i="21"/>
  <c r="N128" i="21" s="1"/>
  <c r="F129" i="21"/>
  <c r="H129" i="21"/>
  <c r="I129" i="21"/>
  <c r="K129" i="21"/>
  <c r="L129" i="21"/>
  <c r="N129" i="21"/>
  <c r="N4" i="21"/>
  <c r="K4" i="21"/>
  <c r="L4" i="21"/>
  <c r="I4" i="21"/>
  <c r="F4" i="21"/>
  <c r="L5" i="19"/>
  <c r="I5" i="19"/>
  <c r="J5" i="19" s="1"/>
  <c r="G5" i="19"/>
  <c r="H5" i="19" s="1"/>
  <c r="F5" i="19"/>
  <c r="M4" i="19"/>
  <c r="N4" i="19" s="1"/>
  <c r="J4" i="19"/>
  <c r="K4" i="19" s="1"/>
  <c r="G4" i="19"/>
  <c r="L4" i="19"/>
  <c r="I4" i="19"/>
  <c r="F4" i="19"/>
  <c r="M4" i="23"/>
  <c r="N4" i="23" s="1"/>
  <c r="J4" i="23"/>
  <c r="K4" i="23" s="1"/>
  <c r="G4" i="23"/>
  <c r="H4" i="23" s="1"/>
  <c r="G4" i="22"/>
  <c r="H4" i="22" s="1"/>
  <c r="H4" i="21"/>
  <c r="G4" i="20"/>
  <c r="F4" i="20"/>
  <c r="G15" i="17"/>
  <c r="H15" i="17" s="1"/>
  <c r="G14" i="17"/>
  <c r="H14" i="17" s="1"/>
  <c r="G13" i="17"/>
  <c r="H13" i="17" s="1"/>
  <c r="G12" i="17"/>
  <c r="H12" i="17" s="1"/>
  <c r="G11" i="17"/>
  <c r="H11" i="17" s="1"/>
  <c r="G10" i="17"/>
  <c r="H10" i="17" s="1"/>
  <c r="G9" i="17"/>
  <c r="H9" i="17" s="1"/>
  <c r="G8" i="17"/>
  <c r="H8" i="17" s="1"/>
  <c r="G7" i="17"/>
  <c r="H7" i="17" s="1"/>
  <c r="G6" i="17"/>
  <c r="H6" i="17" s="1"/>
  <c r="G5" i="17"/>
  <c r="H5" i="17" s="1"/>
  <c r="G4" i="17"/>
  <c r="H4" i="17" s="1"/>
  <c r="G317" i="16"/>
  <c r="H317" i="16" s="1"/>
  <c r="G316" i="16"/>
  <c r="H316" i="16" s="1"/>
  <c r="G315" i="16"/>
  <c r="H315" i="16" s="1"/>
  <c r="G314" i="16"/>
  <c r="H314" i="16" s="1"/>
  <c r="G313" i="16"/>
  <c r="H313" i="16" s="1"/>
  <c r="G312" i="16"/>
  <c r="H312" i="16" s="1"/>
  <c r="G311" i="16"/>
  <c r="H311" i="16" s="1"/>
  <c r="G310" i="16"/>
  <c r="H310" i="16" s="1"/>
  <c r="G309" i="16"/>
  <c r="H309" i="16" s="1"/>
  <c r="G308" i="16"/>
  <c r="H308" i="16" s="1"/>
  <c r="G307" i="16"/>
  <c r="H307" i="16" s="1"/>
  <c r="G306" i="16"/>
  <c r="H306" i="16" s="1"/>
  <c r="G305" i="16"/>
  <c r="H305" i="16" s="1"/>
  <c r="G304" i="16"/>
  <c r="H304" i="16" s="1"/>
  <c r="G303" i="16"/>
  <c r="H303" i="16" s="1"/>
  <c r="G302" i="16"/>
  <c r="H302" i="16" s="1"/>
  <c r="G301" i="16"/>
  <c r="H301" i="16" s="1"/>
  <c r="G300" i="16"/>
  <c r="H300" i="16" s="1"/>
  <c r="G299" i="16"/>
  <c r="H299" i="16" s="1"/>
  <c r="G298" i="16"/>
  <c r="H298" i="16" s="1"/>
  <c r="G297" i="16"/>
  <c r="H297" i="16" s="1"/>
  <c r="G296" i="16"/>
  <c r="H296" i="16" s="1"/>
  <c r="G295" i="16"/>
  <c r="H295" i="16" s="1"/>
  <c r="G294" i="16"/>
  <c r="H294" i="16" s="1"/>
  <c r="G293" i="16"/>
  <c r="H293" i="16" s="1"/>
  <c r="G292" i="16"/>
  <c r="H292" i="16" s="1"/>
  <c r="G291" i="16"/>
  <c r="H291" i="16" s="1"/>
  <c r="G290" i="16"/>
  <c r="H290" i="16" s="1"/>
  <c r="G289" i="16"/>
  <c r="H289" i="16" s="1"/>
  <c r="G288" i="16"/>
  <c r="H288" i="16" s="1"/>
  <c r="G287" i="16"/>
  <c r="H287" i="16" s="1"/>
  <c r="G286" i="16"/>
  <c r="H286" i="16" s="1"/>
  <c r="G285" i="16"/>
  <c r="H285" i="16" s="1"/>
  <c r="G284" i="16"/>
  <c r="H284" i="16" s="1"/>
  <c r="G283" i="16"/>
  <c r="H283" i="16" s="1"/>
  <c r="G282" i="16"/>
  <c r="H282" i="16" s="1"/>
  <c r="G281" i="16"/>
  <c r="H281" i="16" s="1"/>
  <c r="G280" i="16"/>
  <c r="H280" i="16" s="1"/>
  <c r="G279" i="16"/>
  <c r="H279" i="16" s="1"/>
  <c r="G278" i="16"/>
  <c r="H278" i="16" s="1"/>
  <c r="G277" i="16"/>
  <c r="H277" i="16" s="1"/>
  <c r="G276" i="16"/>
  <c r="H276" i="16" s="1"/>
  <c r="G275" i="16"/>
  <c r="H275" i="16" s="1"/>
  <c r="G274" i="16"/>
  <c r="H274" i="16" s="1"/>
  <c r="G273" i="16"/>
  <c r="H273" i="16" s="1"/>
  <c r="G272" i="16"/>
  <c r="H272" i="16" s="1"/>
  <c r="G271" i="16"/>
  <c r="H271" i="16" s="1"/>
  <c r="G270" i="16"/>
  <c r="H270" i="16" s="1"/>
  <c r="G269" i="16"/>
  <c r="H269" i="16" s="1"/>
  <c r="G268" i="16"/>
  <c r="H268" i="16" s="1"/>
  <c r="G267" i="16"/>
  <c r="H267" i="16" s="1"/>
  <c r="G266" i="16"/>
  <c r="H266" i="16" s="1"/>
  <c r="G265" i="16"/>
  <c r="H265" i="16" s="1"/>
  <c r="G264" i="16"/>
  <c r="H264" i="16" s="1"/>
  <c r="G263" i="16"/>
  <c r="H263" i="16" s="1"/>
  <c r="G262" i="16"/>
  <c r="H262" i="16" s="1"/>
  <c r="G261" i="16"/>
  <c r="H261" i="16" s="1"/>
  <c r="G260" i="16"/>
  <c r="H260" i="16" s="1"/>
  <c r="G259" i="16"/>
  <c r="H259" i="16" s="1"/>
  <c r="G258" i="16"/>
  <c r="H258" i="16" s="1"/>
  <c r="G257" i="16"/>
  <c r="H257" i="16" s="1"/>
  <c r="G256" i="16"/>
  <c r="H256" i="16" s="1"/>
  <c r="G255" i="16"/>
  <c r="H255" i="16" s="1"/>
  <c r="G254" i="16"/>
  <c r="H254" i="16" s="1"/>
  <c r="G253" i="16"/>
  <c r="H253" i="16" s="1"/>
  <c r="G252" i="16"/>
  <c r="H252" i="16" s="1"/>
  <c r="G251" i="16"/>
  <c r="H251" i="16" s="1"/>
  <c r="G250" i="16"/>
  <c r="H250" i="16" s="1"/>
  <c r="G249" i="16"/>
  <c r="H249" i="16" s="1"/>
  <c r="G248" i="16"/>
  <c r="H248" i="16" s="1"/>
  <c r="G247" i="16"/>
  <c r="H247" i="16" s="1"/>
  <c r="G246" i="16"/>
  <c r="H246" i="16" s="1"/>
  <c r="G245" i="16"/>
  <c r="H245" i="16" s="1"/>
  <c r="G244" i="16"/>
  <c r="H244" i="16" s="1"/>
  <c r="G243" i="16"/>
  <c r="H243" i="16" s="1"/>
  <c r="G242" i="16"/>
  <c r="H242" i="16" s="1"/>
  <c r="G241" i="16"/>
  <c r="H241" i="16" s="1"/>
  <c r="G240" i="16"/>
  <c r="H240" i="16" s="1"/>
  <c r="G239" i="16"/>
  <c r="H239" i="16" s="1"/>
  <c r="G238" i="16"/>
  <c r="H238" i="16" s="1"/>
  <c r="G237" i="16"/>
  <c r="H237" i="16" s="1"/>
  <c r="G236" i="16"/>
  <c r="H236" i="16" s="1"/>
  <c r="G235" i="16"/>
  <c r="H235" i="16" s="1"/>
  <c r="G234" i="16"/>
  <c r="H234" i="16" s="1"/>
  <c r="G233" i="16"/>
  <c r="H233" i="16" s="1"/>
  <c r="G232" i="16"/>
  <c r="H232" i="16" s="1"/>
  <c r="G231" i="16"/>
  <c r="H231" i="16" s="1"/>
  <c r="G230" i="16"/>
  <c r="H230" i="16" s="1"/>
  <c r="G229" i="16"/>
  <c r="H229" i="16" s="1"/>
  <c r="G228" i="16"/>
  <c r="H228" i="16" s="1"/>
  <c r="G227" i="16"/>
  <c r="H227" i="16" s="1"/>
  <c r="G226" i="16"/>
  <c r="H226" i="16" s="1"/>
  <c r="G225" i="16"/>
  <c r="H225" i="16" s="1"/>
  <c r="G224" i="16"/>
  <c r="H224" i="16" s="1"/>
  <c r="G223" i="16"/>
  <c r="H223" i="16" s="1"/>
  <c r="G222" i="16"/>
  <c r="H222" i="16" s="1"/>
  <c r="G221" i="16"/>
  <c r="H221" i="16" s="1"/>
  <c r="G220" i="16"/>
  <c r="H220" i="16" s="1"/>
  <c r="G219" i="16"/>
  <c r="H219" i="16" s="1"/>
  <c r="G218" i="16"/>
  <c r="H218" i="16" s="1"/>
  <c r="G217" i="16"/>
  <c r="H217" i="16" s="1"/>
  <c r="G216" i="16"/>
  <c r="H216" i="16" s="1"/>
  <c r="G215" i="16"/>
  <c r="H215" i="16" s="1"/>
  <c r="G214" i="16"/>
  <c r="H214" i="16" s="1"/>
  <c r="G213" i="16"/>
  <c r="H213" i="16" s="1"/>
  <c r="G212" i="16"/>
  <c r="H212" i="16" s="1"/>
  <c r="G211" i="16"/>
  <c r="H211" i="16" s="1"/>
  <c r="G210" i="16"/>
  <c r="H210" i="16" s="1"/>
  <c r="G209" i="16"/>
  <c r="H209" i="16" s="1"/>
  <c r="G208" i="16"/>
  <c r="H208" i="16" s="1"/>
  <c r="G207" i="16"/>
  <c r="H207" i="16" s="1"/>
  <c r="G206" i="16"/>
  <c r="H206" i="16" s="1"/>
  <c r="G205" i="16"/>
  <c r="H205" i="16" s="1"/>
  <c r="G204" i="16"/>
  <c r="H204" i="16" s="1"/>
  <c r="G203" i="16"/>
  <c r="H203" i="16" s="1"/>
  <c r="G202" i="16"/>
  <c r="H202" i="16" s="1"/>
  <c r="G201" i="16"/>
  <c r="H201" i="16" s="1"/>
  <c r="G200" i="16"/>
  <c r="H200" i="16" s="1"/>
  <c r="G199" i="16"/>
  <c r="H199" i="16" s="1"/>
  <c r="G198" i="16"/>
  <c r="H198" i="16" s="1"/>
  <c r="G197" i="16"/>
  <c r="H197"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4" i="16"/>
  <c r="H184" i="16" s="1"/>
  <c r="G183" i="16"/>
  <c r="H183" i="16" s="1"/>
  <c r="G182" i="16"/>
  <c r="H182" i="16" s="1"/>
  <c r="G181" i="16"/>
  <c r="H181" i="16" s="1"/>
  <c r="G180" i="16"/>
  <c r="H180" i="16" s="1"/>
  <c r="G179" i="16"/>
  <c r="H179" i="16" s="1"/>
  <c r="G178" i="16"/>
  <c r="H178" i="16" s="1"/>
  <c r="G177" i="16"/>
  <c r="H177" i="16" s="1"/>
  <c r="G176" i="16"/>
  <c r="H176" i="16" s="1"/>
  <c r="G175" i="16"/>
  <c r="H175" i="16" s="1"/>
  <c r="G174" i="16"/>
  <c r="H174" i="16" s="1"/>
  <c r="G173" i="16"/>
  <c r="H173" i="16" s="1"/>
  <c r="G172" i="16"/>
  <c r="H172" i="16" s="1"/>
  <c r="G171" i="16"/>
  <c r="H171" i="16" s="1"/>
  <c r="G170" i="16"/>
  <c r="H170" i="16" s="1"/>
  <c r="G169" i="16"/>
  <c r="H169" i="16" s="1"/>
  <c r="G168" i="16"/>
  <c r="H168" i="16" s="1"/>
  <c r="G167" i="16"/>
  <c r="H167" i="16" s="1"/>
  <c r="G166" i="16"/>
  <c r="H166" i="16" s="1"/>
  <c r="G165" i="16"/>
  <c r="H165" i="16" s="1"/>
  <c r="G164" i="16"/>
  <c r="H164" i="16" s="1"/>
  <c r="G163" i="16"/>
  <c r="H163" i="16" s="1"/>
  <c r="G162" i="16"/>
  <c r="H162" i="16" s="1"/>
  <c r="G161" i="16"/>
  <c r="H161" i="16" s="1"/>
  <c r="G160" i="16"/>
  <c r="H160" i="16" s="1"/>
  <c r="G159" i="16"/>
  <c r="H159" i="16" s="1"/>
  <c r="G158" i="16"/>
  <c r="H158" i="16" s="1"/>
  <c r="G157" i="16"/>
  <c r="H157" i="16" s="1"/>
  <c r="G156" i="16"/>
  <c r="H156" i="16" s="1"/>
  <c r="G155" i="16"/>
  <c r="H155" i="16" s="1"/>
  <c r="G154" i="16"/>
  <c r="H154" i="16" s="1"/>
  <c r="G153" i="16"/>
  <c r="H153" i="16" s="1"/>
  <c r="G152" i="16"/>
  <c r="H152" i="16" s="1"/>
  <c r="G151" i="16"/>
  <c r="H151" i="16" s="1"/>
  <c r="G150" i="16"/>
  <c r="H150" i="16" s="1"/>
  <c r="G149" i="16"/>
  <c r="H149" i="16" s="1"/>
  <c r="G148" i="16"/>
  <c r="H148" i="16" s="1"/>
  <c r="G147" i="16"/>
  <c r="H147" i="16" s="1"/>
  <c r="G146" i="16"/>
  <c r="H146" i="16" s="1"/>
  <c r="G145" i="16"/>
  <c r="H145" i="16" s="1"/>
  <c r="G144" i="16"/>
  <c r="H144" i="16" s="1"/>
  <c r="G143" i="16"/>
  <c r="H143" i="16" s="1"/>
  <c r="G142" i="16"/>
  <c r="H142" i="16" s="1"/>
  <c r="G141" i="16"/>
  <c r="H141" i="16" s="1"/>
  <c r="G140" i="16"/>
  <c r="H140" i="16" s="1"/>
  <c r="G139" i="16"/>
  <c r="H139" i="16" s="1"/>
  <c r="G138" i="16"/>
  <c r="H138" i="16" s="1"/>
  <c r="G137" i="16"/>
  <c r="H137" i="16" s="1"/>
  <c r="G136" i="16"/>
  <c r="H136" i="16" s="1"/>
  <c r="G135" i="16"/>
  <c r="H135" i="16" s="1"/>
  <c r="G134" i="16"/>
  <c r="H134" i="16" s="1"/>
  <c r="G133" i="16"/>
  <c r="H133" i="16" s="1"/>
  <c r="G132" i="16"/>
  <c r="H132" i="16" s="1"/>
  <c r="G131" i="16"/>
  <c r="H131" i="16" s="1"/>
  <c r="G130" i="16"/>
  <c r="H130" i="16" s="1"/>
  <c r="G129" i="16"/>
  <c r="H129" i="16" s="1"/>
  <c r="G128" i="16"/>
  <c r="H128" i="16" s="1"/>
  <c r="G127" i="16"/>
  <c r="H127" i="16" s="1"/>
  <c r="G126" i="16"/>
  <c r="H126" i="16" s="1"/>
  <c r="G125" i="16"/>
  <c r="H125" i="16" s="1"/>
  <c r="G124" i="16"/>
  <c r="H124" i="16" s="1"/>
  <c r="G123" i="16"/>
  <c r="H123" i="16" s="1"/>
  <c r="G122" i="16"/>
  <c r="H122" i="16" s="1"/>
  <c r="G121" i="16"/>
  <c r="H121" i="16" s="1"/>
  <c r="G120" i="16"/>
  <c r="H120" i="16" s="1"/>
  <c r="G119" i="16"/>
  <c r="H119" i="16" s="1"/>
  <c r="G118" i="16"/>
  <c r="H118" i="16" s="1"/>
  <c r="G117" i="16"/>
  <c r="H117" i="16" s="1"/>
  <c r="G116" i="16"/>
  <c r="H116" i="16" s="1"/>
  <c r="G115" i="16"/>
  <c r="H115" i="16" s="1"/>
  <c r="G114" i="16"/>
  <c r="H114" i="16" s="1"/>
  <c r="G113" i="16"/>
  <c r="H113" i="16" s="1"/>
  <c r="G112" i="16"/>
  <c r="H112" i="16" s="1"/>
  <c r="G111" i="16"/>
  <c r="H111" i="16" s="1"/>
  <c r="G110" i="16"/>
  <c r="H110" i="16" s="1"/>
  <c r="G109" i="16"/>
  <c r="H109" i="16" s="1"/>
  <c r="G108" i="16"/>
  <c r="H108" i="16" s="1"/>
  <c r="G107" i="16"/>
  <c r="H107" i="16" s="1"/>
  <c r="G106" i="16"/>
  <c r="H106" i="16" s="1"/>
  <c r="G105" i="16"/>
  <c r="H105" i="16" s="1"/>
  <c r="G104" i="16"/>
  <c r="H104" i="16" s="1"/>
  <c r="G103" i="16"/>
  <c r="H103" i="16" s="1"/>
  <c r="G102" i="16"/>
  <c r="H102" i="16" s="1"/>
  <c r="G101" i="16"/>
  <c r="H101" i="16" s="1"/>
  <c r="G100" i="16"/>
  <c r="H100" i="16" s="1"/>
  <c r="G99" i="16"/>
  <c r="H99" i="16" s="1"/>
  <c r="G98" i="16"/>
  <c r="H98" i="16" s="1"/>
  <c r="G97" i="16"/>
  <c r="H97" i="16" s="1"/>
  <c r="G96" i="16"/>
  <c r="H96" i="16" s="1"/>
  <c r="G95" i="16"/>
  <c r="H95" i="16" s="1"/>
  <c r="G94" i="16"/>
  <c r="H94" i="16" s="1"/>
  <c r="G93" i="16"/>
  <c r="H93" i="16" s="1"/>
  <c r="G92" i="16"/>
  <c r="H92" i="16" s="1"/>
  <c r="G91" i="16"/>
  <c r="H91" i="16" s="1"/>
  <c r="G90" i="16"/>
  <c r="H90" i="16" s="1"/>
  <c r="G89" i="16"/>
  <c r="H89" i="16" s="1"/>
  <c r="G88" i="16"/>
  <c r="H88" i="16" s="1"/>
  <c r="G87" i="16"/>
  <c r="H87" i="16" s="1"/>
  <c r="G86" i="16"/>
  <c r="H86" i="16" s="1"/>
  <c r="G85" i="16"/>
  <c r="H85" i="16" s="1"/>
  <c r="G84" i="16"/>
  <c r="H84" i="16" s="1"/>
  <c r="G83" i="16"/>
  <c r="H83" i="16" s="1"/>
  <c r="G82" i="16"/>
  <c r="H82" i="16" s="1"/>
  <c r="G81" i="16"/>
  <c r="H81" i="16" s="1"/>
  <c r="G80" i="16"/>
  <c r="H80" i="16" s="1"/>
  <c r="G79" i="16"/>
  <c r="H79" i="16" s="1"/>
  <c r="G78" i="16"/>
  <c r="H78" i="16" s="1"/>
  <c r="G77" i="16"/>
  <c r="H77" i="16" s="1"/>
  <c r="G76" i="16"/>
  <c r="H76" i="16" s="1"/>
  <c r="G75" i="16"/>
  <c r="H75" i="16" s="1"/>
  <c r="G74" i="16"/>
  <c r="H74" i="16" s="1"/>
  <c r="G73" i="16"/>
  <c r="H73" i="16" s="1"/>
  <c r="G72" i="16"/>
  <c r="H72" i="16" s="1"/>
  <c r="G71" i="16"/>
  <c r="H71" i="16" s="1"/>
  <c r="G70" i="16"/>
  <c r="H70" i="16" s="1"/>
  <c r="G69" i="16"/>
  <c r="H69" i="16" s="1"/>
  <c r="G68" i="16"/>
  <c r="H68" i="16" s="1"/>
  <c r="G67" i="16"/>
  <c r="H67" i="16" s="1"/>
  <c r="G66" i="16"/>
  <c r="H66" i="16" s="1"/>
  <c r="G65" i="16"/>
  <c r="H65" i="16" s="1"/>
  <c r="G64" i="16"/>
  <c r="H64" i="16" s="1"/>
  <c r="G63" i="16"/>
  <c r="H63" i="16" s="1"/>
  <c r="G62" i="16"/>
  <c r="H62" i="16" s="1"/>
  <c r="G61" i="16"/>
  <c r="H61" i="16" s="1"/>
  <c r="G60" i="16"/>
  <c r="H60" i="16" s="1"/>
  <c r="G59" i="16"/>
  <c r="H59" i="16" s="1"/>
  <c r="G58" i="16"/>
  <c r="H58" i="16" s="1"/>
  <c r="G57" i="16"/>
  <c r="H57" i="16" s="1"/>
  <c r="G56" i="16"/>
  <c r="H56" i="16" s="1"/>
  <c r="G55" i="16"/>
  <c r="H55" i="16" s="1"/>
  <c r="G54" i="16"/>
  <c r="H54" i="16" s="1"/>
  <c r="G53" i="16"/>
  <c r="H53" i="16" s="1"/>
  <c r="G52" i="16"/>
  <c r="H52" i="16" s="1"/>
  <c r="G51" i="16"/>
  <c r="H51" i="16" s="1"/>
  <c r="G50" i="16"/>
  <c r="H50" i="16" s="1"/>
  <c r="G49" i="16"/>
  <c r="H49" i="16" s="1"/>
  <c r="G48" i="16"/>
  <c r="H48" i="16" s="1"/>
  <c r="G47" i="16"/>
  <c r="H47" i="16" s="1"/>
  <c r="G46" i="16"/>
  <c r="H46" i="16" s="1"/>
  <c r="G45" i="16"/>
  <c r="H45" i="16" s="1"/>
  <c r="G44" i="16"/>
  <c r="H44" i="16" s="1"/>
  <c r="G43" i="16"/>
  <c r="H43" i="16" s="1"/>
  <c r="G42" i="16"/>
  <c r="H42" i="16" s="1"/>
  <c r="G41" i="16"/>
  <c r="H41" i="16" s="1"/>
  <c r="G40" i="16"/>
  <c r="H40" i="16" s="1"/>
  <c r="G39" i="16"/>
  <c r="H39" i="16" s="1"/>
  <c r="G38" i="16"/>
  <c r="H38" i="16" s="1"/>
  <c r="G37" i="16"/>
  <c r="H37" i="16" s="1"/>
  <c r="G36" i="16"/>
  <c r="H36" i="16" s="1"/>
  <c r="G35" i="16"/>
  <c r="H35" i="16" s="1"/>
  <c r="G34" i="16"/>
  <c r="H34" i="16" s="1"/>
  <c r="G33" i="16"/>
  <c r="H33" i="16" s="1"/>
  <c r="G32" i="16"/>
  <c r="H32" i="16" s="1"/>
  <c r="G31" i="16"/>
  <c r="H31" i="16" s="1"/>
  <c r="G30" i="16"/>
  <c r="H30" i="16" s="1"/>
  <c r="G29" i="16"/>
  <c r="H29" i="16" s="1"/>
  <c r="G28" i="16"/>
  <c r="H28" i="16" s="1"/>
  <c r="G27" i="16"/>
  <c r="H27" i="16" s="1"/>
  <c r="G26" i="16"/>
  <c r="H26" i="16" s="1"/>
  <c r="G25" i="16"/>
  <c r="H25" i="16" s="1"/>
  <c r="G24" i="16"/>
  <c r="H24" i="16" s="1"/>
  <c r="G23" i="16"/>
  <c r="H23" i="16" s="1"/>
  <c r="G22" i="16"/>
  <c r="H22" i="16" s="1"/>
  <c r="G21" i="16"/>
  <c r="H21" i="16" s="1"/>
  <c r="G20" i="16"/>
  <c r="H20" i="16" s="1"/>
  <c r="G19" i="16"/>
  <c r="H19" i="16" s="1"/>
  <c r="G18" i="16"/>
  <c r="H18" i="16" s="1"/>
  <c r="G17" i="16"/>
  <c r="H17" i="16" s="1"/>
  <c r="G16" i="16"/>
  <c r="H16" i="16" s="1"/>
  <c r="G15" i="16"/>
  <c r="H15" i="16" s="1"/>
  <c r="G14" i="16"/>
  <c r="H14" i="16" s="1"/>
  <c r="G13" i="16"/>
  <c r="H13" i="16" s="1"/>
  <c r="G12" i="16"/>
  <c r="H12" i="16" s="1"/>
  <c r="G11" i="16"/>
  <c r="H11" i="16" s="1"/>
  <c r="G10" i="16"/>
  <c r="H10" i="16" s="1"/>
  <c r="G9" i="16"/>
  <c r="H9" i="16" s="1"/>
  <c r="G8" i="16"/>
  <c r="H8" i="16" s="1"/>
  <c r="G7" i="16"/>
  <c r="H7" i="16" s="1"/>
  <c r="G6" i="16"/>
  <c r="H6" i="16" s="1"/>
  <c r="G5" i="16"/>
  <c r="H5" i="16" s="1"/>
  <c r="G4" i="16"/>
  <c r="H4" i="16" s="1"/>
  <c r="H129" i="15"/>
  <c r="H128" i="15"/>
  <c r="H127" i="15"/>
  <c r="H126" i="15"/>
  <c r="H125" i="15"/>
  <c r="H124" i="15"/>
  <c r="H123" i="15"/>
  <c r="H122" i="15"/>
  <c r="H121" i="15"/>
  <c r="H120" i="15"/>
  <c r="H119" i="15"/>
  <c r="H118" i="15"/>
  <c r="H117" i="15"/>
  <c r="H116" i="15"/>
  <c r="H115" i="15"/>
  <c r="H114" i="15"/>
  <c r="H113" i="15"/>
  <c r="H112" i="15"/>
  <c r="H111" i="15"/>
  <c r="H110" i="15"/>
  <c r="H109" i="15"/>
  <c r="G108" i="15"/>
  <c r="H108" i="15" s="1"/>
  <c r="H107" i="15"/>
  <c r="G107" i="15"/>
  <c r="G106" i="15"/>
  <c r="H106" i="15" s="1"/>
  <c r="G105" i="15"/>
  <c r="H105" i="15" s="1"/>
  <c r="G104" i="15"/>
  <c r="H104" i="15" s="1"/>
  <c r="H103" i="15"/>
  <c r="G103" i="15"/>
  <c r="H102" i="15"/>
  <c r="H101" i="15"/>
  <c r="H100" i="15"/>
  <c r="H99" i="15"/>
  <c r="H98" i="15"/>
  <c r="H97" i="15"/>
  <c r="H96" i="15"/>
  <c r="H95" i="15"/>
  <c r="H94" i="15"/>
  <c r="H93" i="15"/>
  <c r="G92" i="15"/>
  <c r="H92" i="15" s="1"/>
  <c r="H91" i="15"/>
  <c r="H90" i="15"/>
  <c r="H89" i="15"/>
  <c r="H88" i="15"/>
  <c r="H87" i="15"/>
  <c r="H86" i="15"/>
  <c r="H85" i="15"/>
  <c r="H84" i="15"/>
  <c r="H83" i="15"/>
  <c r="H82" i="15"/>
  <c r="H81" i="15"/>
  <c r="H80" i="15"/>
  <c r="H79" i="15"/>
  <c r="H78" i="15"/>
  <c r="H77" i="15"/>
  <c r="H76" i="15"/>
  <c r="G76" i="15"/>
  <c r="H75" i="15"/>
  <c r="G75" i="15"/>
  <c r="G74" i="15"/>
  <c r="H74" i="15" s="1"/>
  <c r="H73" i="15"/>
  <c r="G73" i="15"/>
  <c r="H72" i="15"/>
  <c r="G72" i="15"/>
  <c r="H71" i="15"/>
  <c r="G71" i="15"/>
  <c r="G70" i="15"/>
  <c r="H70" i="15" s="1"/>
  <c r="H69" i="15"/>
  <c r="G69" i="15"/>
  <c r="H68" i="15"/>
  <c r="G68" i="15"/>
  <c r="H67" i="15"/>
  <c r="G67" i="15"/>
  <c r="H66" i="15"/>
  <c r="H65" i="15"/>
  <c r="H64" i="15"/>
  <c r="H63" i="15"/>
  <c r="H62" i="15"/>
  <c r="H61" i="15"/>
  <c r="H60" i="15"/>
  <c r="H59" i="15"/>
  <c r="G59" i="15"/>
  <c r="G58" i="15"/>
  <c r="H58" i="15" s="1"/>
  <c r="G57" i="15"/>
  <c r="H57" i="15" s="1"/>
  <c r="G56" i="15"/>
  <c r="H56" i="15" s="1"/>
  <c r="H55" i="15"/>
  <c r="G55" i="15"/>
  <c r="G54" i="15"/>
  <c r="H54" i="15" s="1"/>
  <c r="H53" i="15"/>
  <c r="H52" i="15"/>
  <c r="H51" i="15"/>
  <c r="H50" i="15"/>
  <c r="H49" i="15"/>
  <c r="H48" i="15"/>
  <c r="H47" i="15"/>
  <c r="H46" i="15"/>
  <c r="H45" i="15"/>
  <c r="H44" i="15"/>
  <c r="H43" i="15"/>
  <c r="H42" i="15"/>
  <c r="H41" i="15"/>
  <c r="H40" i="15"/>
  <c r="H39" i="15"/>
  <c r="H38" i="15"/>
  <c r="H37" i="15"/>
  <c r="H36" i="15"/>
  <c r="H35" i="15"/>
  <c r="H34" i="15"/>
  <c r="H33" i="15"/>
  <c r="H32" i="15"/>
  <c r="H31" i="15"/>
  <c r="H30" i="15"/>
  <c r="G29" i="15"/>
  <c r="H29" i="15" s="1"/>
  <c r="G28" i="15"/>
  <c r="H28" i="15" s="1"/>
  <c r="H27" i="15"/>
  <c r="G27" i="15"/>
  <c r="G26" i="15"/>
  <c r="H26" i="15" s="1"/>
  <c r="G25" i="15"/>
  <c r="H25" i="15" s="1"/>
  <c r="H24" i="15"/>
  <c r="H23" i="15"/>
  <c r="H22" i="15"/>
  <c r="H21" i="15"/>
  <c r="H20" i="15"/>
  <c r="H19" i="15"/>
  <c r="H18" i="15"/>
  <c r="H17" i="15"/>
  <c r="H16" i="15"/>
  <c r="H15" i="15"/>
  <c r="H14" i="15"/>
  <c r="H13" i="15"/>
  <c r="H12" i="15"/>
  <c r="H11" i="15"/>
  <c r="H10" i="15"/>
  <c r="H9" i="15"/>
  <c r="H8" i="15"/>
  <c r="H7" i="15"/>
  <c r="H6" i="15"/>
  <c r="H5" i="15"/>
  <c r="H4" i="15"/>
  <c r="G4" i="14"/>
  <c r="F4" i="14" s="1"/>
  <c r="H5" i="13"/>
  <c r="G5" i="13"/>
  <c r="G4" i="13"/>
  <c r="H4" i="13" s="1"/>
  <c r="G15" i="12"/>
  <c r="H15" i="12" s="1"/>
  <c r="G14" i="12"/>
  <c r="H14" i="12" s="1"/>
  <c r="H13" i="12"/>
  <c r="G13" i="12"/>
  <c r="G12" i="12"/>
  <c r="H12" i="12" s="1"/>
  <c r="G11" i="12"/>
  <c r="H11" i="12" s="1"/>
  <c r="G10" i="12"/>
  <c r="H10" i="12" s="1"/>
  <c r="H9" i="12"/>
  <c r="G9" i="12"/>
  <c r="H8" i="12"/>
  <c r="G8" i="12"/>
  <c r="G7" i="12"/>
  <c r="H7" i="12" s="1"/>
  <c r="G6" i="12"/>
  <c r="H6" i="12" s="1"/>
  <c r="H5" i="12"/>
  <c r="G5" i="12"/>
  <c r="H4" i="12"/>
  <c r="G4" i="12"/>
  <c r="G317" i="11"/>
  <c r="H317" i="11" s="1"/>
  <c r="G316" i="11"/>
  <c r="H316" i="11" s="1"/>
  <c r="H315" i="11"/>
  <c r="G315" i="11"/>
  <c r="H314" i="11"/>
  <c r="G314" i="11"/>
  <c r="G313" i="11"/>
  <c r="H313" i="11" s="1"/>
  <c r="G312" i="11"/>
  <c r="H312" i="11" s="1"/>
  <c r="H311" i="11"/>
  <c r="G311" i="11"/>
  <c r="H310" i="11"/>
  <c r="G310" i="11"/>
  <c r="G309" i="11"/>
  <c r="H309" i="11" s="1"/>
  <c r="G308" i="11"/>
  <c r="H308" i="11" s="1"/>
  <c r="H307" i="11"/>
  <c r="G307" i="11"/>
  <c r="H306" i="11"/>
  <c r="G306" i="11"/>
  <c r="G305" i="11"/>
  <c r="H305" i="11" s="1"/>
  <c r="G304" i="11"/>
  <c r="H304" i="11" s="1"/>
  <c r="H303" i="11"/>
  <c r="G303" i="11"/>
  <c r="H302" i="11"/>
  <c r="G302" i="11"/>
  <c r="G301" i="11"/>
  <c r="H301" i="11" s="1"/>
  <c r="G300" i="11"/>
  <c r="H300" i="11" s="1"/>
  <c r="H299" i="11"/>
  <c r="G299" i="11"/>
  <c r="H298" i="11"/>
  <c r="G298" i="11"/>
  <c r="G297" i="11"/>
  <c r="H297" i="11" s="1"/>
  <c r="G296" i="11"/>
  <c r="H296" i="11" s="1"/>
  <c r="H295" i="11"/>
  <c r="G295" i="11"/>
  <c r="H294" i="11"/>
  <c r="G294" i="11"/>
  <c r="G293" i="11"/>
  <c r="H293" i="11" s="1"/>
  <c r="G292" i="11"/>
  <c r="H292" i="11" s="1"/>
  <c r="H291" i="11"/>
  <c r="G291" i="11"/>
  <c r="H290" i="11"/>
  <c r="G290" i="11"/>
  <c r="G289" i="11"/>
  <c r="H289" i="11" s="1"/>
  <c r="G288" i="11"/>
  <c r="H288" i="11" s="1"/>
  <c r="H287" i="11"/>
  <c r="G287" i="11"/>
  <c r="H286" i="11"/>
  <c r="G286" i="11"/>
  <c r="G285" i="11"/>
  <c r="H285" i="11" s="1"/>
  <c r="G284" i="11"/>
  <c r="H284" i="11" s="1"/>
  <c r="H283" i="11"/>
  <c r="G283" i="11"/>
  <c r="H282" i="11"/>
  <c r="G282" i="11"/>
  <c r="G281" i="11"/>
  <c r="H281" i="11" s="1"/>
  <c r="G280" i="11"/>
  <c r="H280" i="11" s="1"/>
  <c r="H279" i="11"/>
  <c r="G279" i="11"/>
  <c r="H278" i="11"/>
  <c r="G278" i="11"/>
  <c r="G277" i="11"/>
  <c r="H277" i="11" s="1"/>
  <c r="G276" i="11"/>
  <c r="H276" i="11" s="1"/>
  <c r="H275" i="11"/>
  <c r="G275" i="11"/>
  <c r="H274" i="11"/>
  <c r="G274" i="11"/>
  <c r="G273" i="11"/>
  <c r="H273" i="11" s="1"/>
  <c r="G272" i="11"/>
  <c r="H272" i="11" s="1"/>
  <c r="H271" i="11"/>
  <c r="G271" i="11"/>
  <c r="H270" i="11"/>
  <c r="G270" i="11"/>
  <c r="G269" i="11"/>
  <c r="H269" i="11" s="1"/>
  <c r="G268" i="11"/>
  <c r="H268" i="11" s="1"/>
  <c r="H267" i="11"/>
  <c r="G267" i="11"/>
  <c r="H266" i="11"/>
  <c r="G266" i="11"/>
  <c r="G265" i="11"/>
  <c r="H265" i="11" s="1"/>
  <c r="G264" i="11"/>
  <c r="H264" i="11" s="1"/>
  <c r="H263" i="11"/>
  <c r="G263" i="11"/>
  <c r="H262" i="11"/>
  <c r="G262" i="11"/>
  <c r="G261" i="11"/>
  <c r="H261" i="11" s="1"/>
  <c r="G260" i="11"/>
  <c r="H260" i="11" s="1"/>
  <c r="H259" i="11"/>
  <c r="G259" i="11"/>
  <c r="H258" i="11"/>
  <c r="G258" i="11"/>
  <c r="G257" i="11"/>
  <c r="H257" i="11" s="1"/>
  <c r="G256" i="11"/>
  <c r="H256" i="11" s="1"/>
  <c r="H255" i="11"/>
  <c r="G255" i="11"/>
  <c r="H254" i="11"/>
  <c r="G254" i="11"/>
  <c r="G253" i="11"/>
  <c r="H253" i="11" s="1"/>
  <c r="G252" i="11"/>
  <c r="H252" i="11" s="1"/>
  <c r="H251" i="11"/>
  <c r="G251" i="11"/>
  <c r="H250" i="11"/>
  <c r="G250" i="11"/>
  <c r="G249" i="11"/>
  <c r="H249" i="11" s="1"/>
  <c r="G248" i="11"/>
  <c r="H248" i="11" s="1"/>
  <c r="H247" i="11"/>
  <c r="G247" i="11"/>
  <c r="H246" i="11"/>
  <c r="G246" i="11"/>
  <c r="G245" i="11"/>
  <c r="H245" i="11" s="1"/>
  <c r="G244" i="11"/>
  <c r="H244" i="11" s="1"/>
  <c r="H243" i="11"/>
  <c r="G243" i="11"/>
  <c r="H242" i="11"/>
  <c r="G242" i="11"/>
  <c r="G241" i="11"/>
  <c r="H241" i="11" s="1"/>
  <c r="G240" i="11"/>
  <c r="H240" i="11" s="1"/>
  <c r="H239" i="11"/>
  <c r="G239" i="11"/>
  <c r="H238" i="11"/>
  <c r="G238" i="11"/>
  <c r="G237" i="11"/>
  <c r="H237" i="11" s="1"/>
  <c r="G236" i="11"/>
  <c r="H236" i="11" s="1"/>
  <c r="H235" i="11"/>
  <c r="G235" i="11"/>
  <c r="H234" i="11"/>
  <c r="G234" i="11"/>
  <c r="G233" i="11"/>
  <c r="H233" i="11" s="1"/>
  <c r="G232" i="11"/>
  <c r="H232" i="11" s="1"/>
  <c r="H231" i="11"/>
  <c r="G231" i="11"/>
  <c r="H230" i="11"/>
  <c r="G230" i="11"/>
  <c r="G229" i="11"/>
  <c r="H229" i="11" s="1"/>
  <c r="G228" i="11"/>
  <c r="H228" i="11" s="1"/>
  <c r="H227" i="11"/>
  <c r="G227" i="11"/>
  <c r="H226" i="11"/>
  <c r="G226" i="11"/>
  <c r="G225" i="11"/>
  <c r="H225" i="11" s="1"/>
  <c r="G224" i="11"/>
  <c r="H224" i="11" s="1"/>
  <c r="H223" i="11"/>
  <c r="G223" i="11"/>
  <c r="H222" i="11"/>
  <c r="G222" i="11"/>
  <c r="G221" i="11"/>
  <c r="H221" i="11" s="1"/>
  <c r="G220" i="11"/>
  <c r="H220" i="11" s="1"/>
  <c r="H219" i="11"/>
  <c r="G219" i="11"/>
  <c r="H218" i="11"/>
  <c r="G218" i="11"/>
  <c r="G217" i="11"/>
  <c r="H217" i="11" s="1"/>
  <c r="G216" i="11"/>
  <c r="H216" i="11" s="1"/>
  <c r="H215" i="11"/>
  <c r="G215" i="11"/>
  <c r="H214" i="11"/>
  <c r="G214" i="11"/>
  <c r="G213" i="11"/>
  <c r="H213" i="11" s="1"/>
  <c r="G212" i="11"/>
  <c r="H212" i="11" s="1"/>
  <c r="H211" i="11"/>
  <c r="G211" i="11"/>
  <c r="H210" i="11"/>
  <c r="G210" i="11"/>
  <c r="G209" i="11"/>
  <c r="H209" i="11" s="1"/>
  <c r="G208" i="11"/>
  <c r="H208" i="11" s="1"/>
  <c r="H207" i="11"/>
  <c r="G207" i="11"/>
  <c r="H206" i="11"/>
  <c r="G206" i="11"/>
  <c r="G205" i="11"/>
  <c r="H205" i="11" s="1"/>
  <c r="G204" i="11"/>
  <c r="H204" i="11" s="1"/>
  <c r="H203" i="11"/>
  <c r="G203" i="11"/>
  <c r="H202" i="11"/>
  <c r="G202" i="11"/>
  <c r="G201" i="11"/>
  <c r="H201" i="11" s="1"/>
  <c r="H200" i="11"/>
  <c r="G200" i="11"/>
  <c r="H199" i="11"/>
  <c r="G199" i="11"/>
  <c r="H198" i="11"/>
  <c r="G198" i="11"/>
  <c r="G197" i="11"/>
  <c r="H197" i="11" s="1"/>
  <c r="H196" i="11"/>
  <c r="G196" i="11"/>
  <c r="H195" i="11"/>
  <c r="G195" i="11"/>
  <c r="H194" i="11"/>
  <c r="G194" i="11"/>
  <c r="G193" i="11"/>
  <c r="H193" i="11" s="1"/>
  <c r="H192" i="11"/>
  <c r="G192" i="11"/>
  <c r="H191" i="11"/>
  <c r="G191" i="11"/>
  <c r="H190" i="11"/>
  <c r="G190" i="11"/>
  <c r="G189" i="11"/>
  <c r="H189" i="11" s="1"/>
  <c r="H188" i="11"/>
  <c r="G188" i="11"/>
  <c r="H187" i="11"/>
  <c r="G187" i="11"/>
  <c r="H186" i="11"/>
  <c r="G186" i="11"/>
  <c r="G185" i="11"/>
  <c r="H185" i="11" s="1"/>
  <c r="H184" i="11"/>
  <c r="G184" i="11"/>
  <c r="H183" i="11"/>
  <c r="G183" i="11"/>
  <c r="H182" i="11"/>
  <c r="G182" i="11"/>
  <c r="G181" i="11"/>
  <c r="H181" i="11" s="1"/>
  <c r="H180" i="11"/>
  <c r="G180" i="11"/>
  <c r="H179" i="11"/>
  <c r="G179" i="11"/>
  <c r="H178" i="11"/>
  <c r="G178" i="11"/>
  <c r="G177" i="11"/>
  <c r="H177" i="11" s="1"/>
  <c r="H176" i="11"/>
  <c r="G176" i="11"/>
  <c r="H175" i="11"/>
  <c r="G175" i="11"/>
  <c r="H174" i="11"/>
  <c r="G174" i="11"/>
  <c r="G173" i="11"/>
  <c r="H173" i="11" s="1"/>
  <c r="H172" i="11"/>
  <c r="G172" i="11"/>
  <c r="H171" i="11"/>
  <c r="G171" i="11"/>
  <c r="H170" i="11"/>
  <c r="G170" i="11"/>
  <c r="G169" i="11"/>
  <c r="H169" i="11" s="1"/>
  <c r="H168" i="11"/>
  <c r="G168" i="11"/>
  <c r="H167" i="11"/>
  <c r="G167" i="11"/>
  <c r="H166" i="11"/>
  <c r="G166" i="11"/>
  <c r="G165" i="11"/>
  <c r="H165" i="11" s="1"/>
  <c r="H164" i="11"/>
  <c r="G164" i="11"/>
  <c r="H163" i="11"/>
  <c r="G163" i="11"/>
  <c r="H162" i="11"/>
  <c r="G162" i="11"/>
  <c r="G161" i="11"/>
  <c r="H161" i="11" s="1"/>
  <c r="H160" i="11"/>
  <c r="G160" i="11"/>
  <c r="H159" i="11"/>
  <c r="G159" i="11"/>
  <c r="H158" i="11"/>
  <c r="G158" i="11"/>
  <c r="G157" i="11"/>
  <c r="H157" i="11" s="1"/>
  <c r="H156" i="11"/>
  <c r="G156" i="11"/>
  <c r="H155" i="11"/>
  <c r="G155" i="11"/>
  <c r="H154" i="11"/>
  <c r="G154" i="11"/>
  <c r="G153" i="11"/>
  <c r="H153" i="11" s="1"/>
  <c r="H152" i="11"/>
  <c r="G152" i="11"/>
  <c r="H151" i="11"/>
  <c r="G151" i="11"/>
  <c r="H150" i="11"/>
  <c r="G150" i="11"/>
  <c r="G149" i="11"/>
  <c r="H149" i="11" s="1"/>
  <c r="H148" i="11"/>
  <c r="G148" i="11"/>
  <c r="H147" i="11"/>
  <c r="G147" i="11"/>
  <c r="H146" i="11"/>
  <c r="G146" i="11"/>
  <c r="G145" i="11"/>
  <c r="H145" i="11" s="1"/>
  <c r="H144" i="11"/>
  <c r="G144" i="11"/>
  <c r="H143" i="11"/>
  <c r="G143" i="11"/>
  <c r="H142" i="11"/>
  <c r="G142" i="11"/>
  <c r="G141" i="11"/>
  <c r="H141" i="11" s="1"/>
  <c r="H140" i="11"/>
  <c r="G140" i="11"/>
  <c r="H139" i="11"/>
  <c r="G139" i="11"/>
  <c r="H138" i="11"/>
  <c r="G138" i="11"/>
  <c r="G137" i="11"/>
  <c r="H137" i="11" s="1"/>
  <c r="H136" i="11"/>
  <c r="G136" i="11"/>
  <c r="H135" i="11"/>
  <c r="G135" i="11"/>
  <c r="H134" i="11"/>
  <c r="G134" i="11"/>
  <c r="G133" i="11"/>
  <c r="H133" i="11" s="1"/>
  <c r="H132" i="11"/>
  <c r="G132" i="11"/>
  <c r="H131" i="11"/>
  <c r="G131" i="11"/>
  <c r="H130" i="11"/>
  <c r="G130" i="11"/>
  <c r="G129" i="11"/>
  <c r="H129" i="11" s="1"/>
  <c r="H128" i="11"/>
  <c r="G128" i="11"/>
  <c r="H127" i="11"/>
  <c r="G127" i="11"/>
  <c r="H126" i="11"/>
  <c r="G126" i="11"/>
  <c r="G125" i="11"/>
  <c r="H125" i="11" s="1"/>
  <c r="H124" i="11"/>
  <c r="G124" i="11"/>
  <c r="H123" i="11"/>
  <c r="G123" i="11"/>
  <c r="H122" i="11"/>
  <c r="G122" i="11"/>
  <c r="G121" i="11"/>
  <c r="H121" i="11" s="1"/>
  <c r="H120" i="11"/>
  <c r="G120" i="11"/>
  <c r="H119" i="11"/>
  <c r="G119" i="11"/>
  <c r="H118" i="11"/>
  <c r="G118" i="11"/>
  <c r="G117" i="11"/>
  <c r="H117" i="11" s="1"/>
  <c r="H116" i="11"/>
  <c r="G116" i="11"/>
  <c r="H115" i="11"/>
  <c r="G115" i="11"/>
  <c r="H114" i="11"/>
  <c r="G114" i="11"/>
  <c r="G113" i="11"/>
  <c r="H113" i="11" s="1"/>
  <c r="H112" i="11"/>
  <c r="G112" i="11"/>
  <c r="H111" i="11"/>
  <c r="G111" i="11"/>
  <c r="H110" i="11"/>
  <c r="G110" i="11"/>
  <c r="G109" i="11"/>
  <c r="H109" i="11" s="1"/>
  <c r="H108" i="11"/>
  <c r="G108" i="11"/>
  <c r="H107" i="11"/>
  <c r="G107" i="11"/>
  <c r="H106" i="11"/>
  <c r="G106" i="11"/>
  <c r="G105" i="11"/>
  <c r="H105" i="11" s="1"/>
  <c r="H104" i="11"/>
  <c r="G104" i="11"/>
  <c r="H103" i="11"/>
  <c r="G103" i="11"/>
  <c r="H102" i="11"/>
  <c r="G102" i="11"/>
  <c r="G101" i="11"/>
  <c r="H101" i="11" s="1"/>
  <c r="H100" i="11"/>
  <c r="G100" i="11"/>
  <c r="H99" i="11"/>
  <c r="G99" i="11"/>
  <c r="H98" i="11"/>
  <c r="G98" i="11"/>
  <c r="G97" i="11"/>
  <c r="H97" i="11" s="1"/>
  <c r="H96" i="11"/>
  <c r="G96" i="11"/>
  <c r="H95" i="11"/>
  <c r="G95" i="11"/>
  <c r="H94" i="11"/>
  <c r="G94" i="11"/>
  <c r="G93" i="11"/>
  <c r="H93" i="11" s="1"/>
  <c r="H92" i="11"/>
  <c r="G92" i="11"/>
  <c r="H91" i="11"/>
  <c r="G91" i="11"/>
  <c r="H90" i="11"/>
  <c r="G90" i="11"/>
  <c r="G89" i="11"/>
  <c r="H89" i="11" s="1"/>
  <c r="H88" i="11"/>
  <c r="G88" i="11"/>
  <c r="H87" i="11"/>
  <c r="G87" i="11"/>
  <c r="H86" i="11"/>
  <c r="G86" i="11"/>
  <c r="G85" i="11"/>
  <c r="H85" i="11" s="1"/>
  <c r="H84" i="11"/>
  <c r="G84" i="11"/>
  <c r="H83" i="11"/>
  <c r="G83" i="11"/>
  <c r="H82" i="11"/>
  <c r="G82" i="11"/>
  <c r="G81" i="11"/>
  <c r="H81" i="11" s="1"/>
  <c r="H80" i="11"/>
  <c r="G80" i="11"/>
  <c r="H79" i="11"/>
  <c r="G79" i="11"/>
  <c r="H78" i="11"/>
  <c r="G78" i="11"/>
  <c r="G77" i="11"/>
  <c r="H77" i="11" s="1"/>
  <c r="H76" i="11"/>
  <c r="G76" i="11"/>
  <c r="H75" i="11"/>
  <c r="G75" i="11"/>
  <c r="H74" i="11"/>
  <c r="G74" i="11"/>
  <c r="G73" i="11"/>
  <c r="H73" i="11" s="1"/>
  <c r="H72" i="11"/>
  <c r="G72" i="11"/>
  <c r="H71" i="11"/>
  <c r="G71" i="11"/>
  <c r="H70" i="11"/>
  <c r="G70" i="11"/>
  <c r="G69" i="11"/>
  <c r="H69" i="11" s="1"/>
  <c r="H68" i="11"/>
  <c r="G68" i="11"/>
  <c r="H67" i="11"/>
  <c r="G67" i="11"/>
  <c r="H66" i="11"/>
  <c r="G66" i="11"/>
  <c r="G65" i="11"/>
  <c r="H65" i="11" s="1"/>
  <c r="H64" i="11"/>
  <c r="G64" i="11"/>
  <c r="H63" i="11"/>
  <c r="G63" i="11"/>
  <c r="H62" i="11"/>
  <c r="G62" i="11"/>
  <c r="G61" i="11"/>
  <c r="H61" i="11" s="1"/>
  <c r="H60" i="11"/>
  <c r="G60" i="11"/>
  <c r="H59" i="11"/>
  <c r="G59" i="11"/>
  <c r="H58" i="11"/>
  <c r="G58" i="11"/>
  <c r="G57" i="11"/>
  <c r="H57" i="11" s="1"/>
  <c r="H56" i="11"/>
  <c r="G56" i="11"/>
  <c r="H55" i="11"/>
  <c r="G55" i="11"/>
  <c r="H54" i="11"/>
  <c r="G54" i="11"/>
  <c r="G53" i="11"/>
  <c r="H53" i="11" s="1"/>
  <c r="H52" i="11"/>
  <c r="G52" i="11"/>
  <c r="H51" i="11"/>
  <c r="G51" i="11"/>
  <c r="H50" i="11"/>
  <c r="G50" i="11"/>
  <c r="G49" i="11"/>
  <c r="H49" i="11" s="1"/>
  <c r="H48" i="11"/>
  <c r="G48" i="11"/>
  <c r="H47" i="11"/>
  <c r="G47" i="11"/>
  <c r="H46" i="11"/>
  <c r="G46" i="11"/>
  <c r="G45" i="11"/>
  <c r="H45" i="11" s="1"/>
  <c r="H44" i="11"/>
  <c r="G44" i="11"/>
  <c r="H43" i="11"/>
  <c r="G43" i="11"/>
  <c r="H42" i="11"/>
  <c r="G42" i="11"/>
  <c r="G41" i="11"/>
  <c r="H41" i="11" s="1"/>
  <c r="H40" i="11"/>
  <c r="G40" i="11"/>
  <c r="H39" i="11"/>
  <c r="G39" i="11"/>
  <c r="H38" i="11"/>
  <c r="G38" i="11"/>
  <c r="G37" i="11"/>
  <c r="H37" i="11" s="1"/>
  <c r="H36" i="11"/>
  <c r="G36" i="11"/>
  <c r="H35" i="11"/>
  <c r="G35" i="11"/>
  <c r="H34" i="11"/>
  <c r="G34" i="11"/>
  <c r="G33" i="11"/>
  <c r="H33" i="11" s="1"/>
  <c r="H32" i="11"/>
  <c r="G32" i="11"/>
  <c r="H31" i="11"/>
  <c r="G31" i="11"/>
  <c r="H30" i="11"/>
  <c r="G30" i="11"/>
  <c r="G29" i="11"/>
  <c r="H29" i="11" s="1"/>
  <c r="H28" i="11"/>
  <c r="G28" i="11"/>
  <c r="H27" i="11"/>
  <c r="G27" i="11"/>
  <c r="H26" i="11"/>
  <c r="G26" i="11"/>
  <c r="G25" i="11"/>
  <c r="H25" i="11" s="1"/>
  <c r="H24" i="11"/>
  <c r="G24" i="11"/>
  <c r="H23" i="11"/>
  <c r="G23" i="11"/>
  <c r="H22" i="11"/>
  <c r="G22" i="11"/>
  <c r="G21" i="11"/>
  <c r="H21" i="11" s="1"/>
  <c r="H20" i="11"/>
  <c r="G20" i="11"/>
  <c r="H19" i="11"/>
  <c r="G19" i="11"/>
  <c r="H18" i="11"/>
  <c r="G18" i="11"/>
  <c r="G17" i="11"/>
  <c r="H17" i="11" s="1"/>
  <c r="H16" i="11"/>
  <c r="G16" i="11"/>
  <c r="H15" i="11"/>
  <c r="G15" i="11"/>
  <c r="H14" i="11"/>
  <c r="G14" i="11"/>
  <c r="G13" i="11"/>
  <c r="H13" i="11" s="1"/>
  <c r="H12" i="11"/>
  <c r="G12" i="11"/>
  <c r="H11" i="11"/>
  <c r="G11" i="11"/>
  <c r="H10" i="11"/>
  <c r="G10" i="11"/>
  <c r="G9" i="11"/>
  <c r="H9" i="11" s="1"/>
  <c r="H8" i="11"/>
  <c r="G8" i="11"/>
  <c r="H7" i="11"/>
  <c r="G7" i="11"/>
  <c r="H6" i="11"/>
  <c r="G6" i="11"/>
  <c r="G5" i="11"/>
  <c r="H5" i="11" s="1"/>
  <c r="H4" i="11"/>
  <c r="G4" i="11"/>
  <c r="H129" i="10"/>
  <c r="H128" i="10"/>
  <c r="H127" i="10"/>
  <c r="H126" i="10"/>
  <c r="H125" i="10"/>
  <c r="H124" i="10"/>
  <c r="H123" i="10"/>
  <c r="H122" i="10"/>
  <c r="H121" i="10"/>
  <c r="H120" i="10"/>
  <c r="H119" i="10"/>
  <c r="H118" i="10"/>
  <c r="H117" i="10"/>
  <c r="H116" i="10"/>
  <c r="H115" i="10"/>
  <c r="H114" i="10"/>
  <c r="H113" i="10"/>
  <c r="H112" i="10"/>
  <c r="H111" i="10"/>
  <c r="H110" i="10"/>
  <c r="H109" i="10"/>
  <c r="G108" i="10"/>
  <c r="H108" i="10" s="1"/>
  <c r="H107" i="10"/>
  <c r="G107" i="10"/>
  <c r="G106" i="10"/>
  <c r="H106" i="10" s="1"/>
  <c r="G105" i="10"/>
  <c r="H105" i="10" s="1"/>
  <c r="G104" i="10"/>
  <c r="H104" i="10" s="1"/>
  <c r="H103" i="10"/>
  <c r="G103" i="10"/>
  <c r="H102" i="10"/>
  <c r="H101" i="10"/>
  <c r="H100" i="10"/>
  <c r="H99" i="10"/>
  <c r="H98" i="10"/>
  <c r="H97" i="10"/>
  <c r="H96" i="10"/>
  <c r="H95" i="10"/>
  <c r="H94" i="10"/>
  <c r="H93" i="10"/>
  <c r="G92" i="10"/>
  <c r="H92" i="10" s="1"/>
  <c r="H91" i="10"/>
  <c r="H90" i="10"/>
  <c r="H89" i="10"/>
  <c r="H88" i="10"/>
  <c r="H87" i="10"/>
  <c r="H86" i="10"/>
  <c r="H85" i="10"/>
  <c r="H84" i="10"/>
  <c r="H83" i="10"/>
  <c r="H82" i="10"/>
  <c r="H81" i="10"/>
  <c r="H80" i="10"/>
  <c r="H79" i="10"/>
  <c r="H78" i="10"/>
  <c r="H77" i="10"/>
  <c r="G76" i="10"/>
  <c r="H76" i="10" s="1"/>
  <c r="H75" i="10"/>
  <c r="G75" i="10"/>
  <c r="G74" i="10"/>
  <c r="H74" i="10" s="1"/>
  <c r="H73" i="10"/>
  <c r="G73" i="10"/>
  <c r="G72" i="10"/>
  <c r="H72" i="10" s="1"/>
  <c r="H71" i="10"/>
  <c r="G71" i="10"/>
  <c r="H70" i="10"/>
  <c r="G70" i="10"/>
  <c r="H69" i="10"/>
  <c r="G69" i="10"/>
  <c r="G68" i="10"/>
  <c r="H68" i="10" s="1"/>
  <c r="H67" i="10"/>
  <c r="G67" i="10"/>
  <c r="H66" i="10"/>
  <c r="G66" i="10"/>
  <c r="H65" i="10"/>
  <c r="H64" i="10"/>
  <c r="H63" i="10"/>
  <c r="H62" i="10"/>
  <c r="H61" i="10"/>
  <c r="H60" i="10"/>
  <c r="H59" i="10"/>
  <c r="G59" i="10"/>
  <c r="H58" i="10"/>
  <c r="G58" i="10"/>
  <c r="G57" i="10"/>
  <c r="H57" i="10" s="1"/>
  <c r="H56" i="10"/>
  <c r="G56" i="10"/>
  <c r="H55" i="10"/>
  <c r="G55" i="10"/>
  <c r="H54" i="10"/>
  <c r="G54" i="10"/>
  <c r="H53" i="10"/>
  <c r="H52" i="10"/>
  <c r="H51" i="10"/>
  <c r="H50" i="10"/>
  <c r="H49" i="10"/>
  <c r="H48" i="10"/>
  <c r="H47" i="10"/>
  <c r="H46" i="10"/>
  <c r="H45" i="10"/>
  <c r="H44" i="10"/>
  <c r="H43" i="10"/>
  <c r="H42" i="10"/>
  <c r="H41" i="10"/>
  <c r="H40" i="10"/>
  <c r="H39" i="10"/>
  <c r="H38" i="10"/>
  <c r="H37" i="10"/>
  <c r="H36" i="10"/>
  <c r="H35" i="10"/>
  <c r="H34" i="10"/>
  <c r="H33" i="10"/>
  <c r="H32" i="10"/>
  <c r="H31" i="10"/>
  <c r="H30" i="10"/>
  <c r="G29" i="10"/>
  <c r="H29" i="10" s="1"/>
  <c r="H28" i="10"/>
  <c r="G28" i="10"/>
  <c r="H27" i="10"/>
  <c r="G27" i="10"/>
  <c r="H26" i="10"/>
  <c r="G26" i="10"/>
  <c r="G25" i="10"/>
  <c r="H25" i="10" s="1"/>
  <c r="H24" i="10"/>
  <c r="H23" i="10"/>
  <c r="H22" i="10"/>
  <c r="H21" i="10"/>
  <c r="H20" i="10"/>
  <c r="H19" i="10"/>
  <c r="H18" i="10"/>
  <c r="H17" i="10"/>
  <c r="H16" i="10"/>
  <c r="H15" i="10"/>
  <c r="H14" i="10"/>
  <c r="H13" i="10"/>
  <c r="H12" i="10"/>
  <c r="H11" i="10"/>
  <c r="H10" i="10"/>
  <c r="H9" i="10"/>
  <c r="H8" i="10"/>
  <c r="H7" i="10"/>
  <c r="H6" i="10"/>
  <c r="H5" i="10"/>
  <c r="H4" i="10"/>
  <c r="G4" i="9"/>
  <c r="F4" i="9"/>
  <c r="H5" i="8"/>
  <c r="G5" i="8"/>
  <c r="G4" i="8"/>
  <c r="H4" i="8" s="1"/>
  <c r="K5" i="23" l="1"/>
  <c r="N10" i="23"/>
  <c r="H12" i="23"/>
  <c r="J5" i="23"/>
  <c r="G8" i="23"/>
  <c r="H8" i="23" s="1"/>
  <c r="M10" i="23"/>
  <c r="J13" i="23"/>
  <c r="K13" i="23" s="1"/>
  <c r="M6" i="23"/>
  <c r="N6" i="23" s="1"/>
  <c r="J9" i="23"/>
  <c r="K9" i="23" s="1"/>
  <c r="G12" i="23"/>
  <c r="M14" i="23"/>
  <c r="N14" i="23" s="1"/>
  <c r="K313" i="22"/>
  <c r="K273" i="22"/>
  <c r="H276" i="22"/>
  <c r="H316" i="22"/>
  <c r="N310" i="22"/>
  <c r="H308" i="22"/>
  <c r="N302" i="22"/>
  <c r="K297" i="22"/>
  <c r="H292" i="22"/>
  <c r="H284" i="22"/>
  <c r="J313" i="22"/>
  <c r="J305" i="22"/>
  <c r="K305" i="22" s="1"/>
  <c r="G300" i="22"/>
  <c r="H300" i="22" s="1"/>
  <c r="M294" i="22"/>
  <c r="N294" i="22" s="1"/>
  <c r="J289" i="22"/>
  <c r="K289" i="22" s="1"/>
  <c r="M286" i="22"/>
  <c r="N286" i="22" s="1"/>
  <c r="J281" i="22"/>
  <c r="K281" i="22" s="1"/>
  <c r="M278" i="22"/>
  <c r="N278" i="22" s="1"/>
  <c r="G276" i="22"/>
  <c r="J273" i="22"/>
  <c r="N270" i="22"/>
  <c r="H265" i="22"/>
  <c r="H264" i="22"/>
  <c r="K260" i="22"/>
  <c r="K254" i="22"/>
  <c r="K253" i="22"/>
  <c r="N249" i="22"/>
  <c r="N243" i="22"/>
  <c r="N242" i="22"/>
  <c r="J241" i="22"/>
  <c r="K241" i="22" s="1"/>
  <c r="H239" i="22"/>
  <c r="H233" i="22"/>
  <c r="K228" i="22"/>
  <c r="K222" i="22"/>
  <c r="K201" i="22"/>
  <c r="H197" i="22"/>
  <c r="G197" i="22"/>
  <c r="G170" i="22"/>
  <c r="H170" i="22" s="1"/>
  <c r="N315" i="22"/>
  <c r="H313" i="22"/>
  <c r="K302" i="22"/>
  <c r="N299" i="22"/>
  <c r="H297" i="22"/>
  <c r="K294" i="22"/>
  <c r="N291" i="22"/>
  <c r="H289" i="22"/>
  <c r="K286" i="22"/>
  <c r="N283" i="22"/>
  <c r="H281" i="22"/>
  <c r="K278" i="22"/>
  <c r="N275" i="22"/>
  <c r="H273" i="22"/>
  <c r="K269" i="22"/>
  <c r="H267" i="22"/>
  <c r="K261" i="22"/>
  <c r="K256" i="22"/>
  <c r="N250" i="22"/>
  <c r="N245" i="22"/>
  <c r="H235" i="22"/>
  <c r="K224" i="22"/>
  <c r="K217" i="22"/>
  <c r="N214" i="22"/>
  <c r="H212" i="22"/>
  <c r="K209" i="22"/>
  <c r="N206" i="22"/>
  <c r="J202" i="22"/>
  <c r="K202" i="22"/>
  <c r="G193" i="22"/>
  <c r="H193" i="22"/>
  <c r="K191" i="22"/>
  <c r="J191" i="22"/>
  <c r="G178" i="22"/>
  <c r="H178" i="22" s="1"/>
  <c r="J151" i="22"/>
  <c r="K151" i="22" s="1"/>
  <c r="H220" i="22"/>
  <c r="M191" i="22"/>
  <c r="N191" i="22" s="1"/>
  <c r="K310" i="22"/>
  <c r="N307" i="22"/>
  <c r="H305" i="22"/>
  <c r="H269" i="22"/>
  <c r="H261" i="22"/>
  <c r="H260" i="22"/>
  <c r="K250" i="22"/>
  <c r="K249" i="22"/>
  <c r="K243" i="22"/>
  <c r="N239" i="22"/>
  <c r="N238" i="22"/>
  <c r="N232" i="22"/>
  <c r="H229" i="22"/>
  <c r="H228" i="22"/>
  <c r="H222" i="22"/>
  <c r="K218" i="22"/>
  <c r="H217" i="22"/>
  <c r="N215" i="22"/>
  <c r="K214" i="22"/>
  <c r="H213" i="22"/>
  <c r="N211" i="22"/>
  <c r="K210" i="22"/>
  <c r="H209" i="22"/>
  <c r="N207" i="22"/>
  <c r="K206" i="22"/>
  <c r="G205" i="22"/>
  <c r="H205" i="22"/>
  <c r="N187" i="22"/>
  <c r="K186" i="22"/>
  <c r="J186" i="22"/>
  <c r="M152" i="22"/>
  <c r="N152" i="22"/>
  <c r="M141" i="22"/>
  <c r="N141" i="22"/>
  <c r="J120" i="22"/>
  <c r="K120" i="22" s="1"/>
  <c r="K183" i="22"/>
  <c r="J183" i="22"/>
  <c r="J116" i="22"/>
  <c r="K116" i="22"/>
  <c r="H268" i="22"/>
  <c r="G181" i="22"/>
  <c r="H181" i="22" s="1"/>
  <c r="M172" i="22"/>
  <c r="N172" i="22" s="1"/>
  <c r="G169" i="22"/>
  <c r="H169" i="22"/>
  <c r="M144" i="22"/>
  <c r="N144" i="22" s="1"/>
  <c r="H252" i="22"/>
  <c r="N230" i="22"/>
  <c r="J178" i="22"/>
  <c r="K178" i="22" s="1"/>
  <c r="K315" i="22"/>
  <c r="N312" i="22"/>
  <c r="H310" i="22"/>
  <c r="K307" i="22"/>
  <c r="N304" i="22"/>
  <c r="H302" i="22"/>
  <c r="K299" i="22"/>
  <c r="N296" i="22"/>
  <c r="H294" i="22"/>
  <c r="K291" i="22"/>
  <c r="N288" i="22"/>
  <c r="H286" i="22"/>
  <c r="K283" i="22"/>
  <c r="N280" i="22"/>
  <c r="H278" i="22"/>
  <c r="K275" i="22"/>
  <c r="N272" i="22"/>
  <c r="N267" i="22"/>
  <c r="K258" i="22"/>
  <c r="K257" i="22"/>
  <c r="N247" i="22"/>
  <c r="N246" i="22"/>
  <c r="N240" i="22"/>
  <c r="H237" i="22"/>
  <c r="H236" i="22"/>
  <c r="K226" i="22"/>
  <c r="K225" i="22"/>
  <c r="K219" i="22"/>
  <c r="K200" i="22"/>
  <c r="J182" i="22"/>
  <c r="K182" i="22" s="1"/>
  <c r="N180" i="22"/>
  <c r="M180" i="22"/>
  <c r="G155" i="22"/>
  <c r="H155" i="22"/>
  <c r="M147" i="22"/>
  <c r="N147" i="22"/>
  <c r="J126" i="22"/>
  <c r="K126" i="22" s="1"/>
  <c r="M199" i="22"/>
  <c r="N199" i="22" s="1"/>
  <c r="H263" i="22"/>
  <c r="H257" i="22"/>
  <c r="K252" i="22"/>
  <c r="K246" i="22"/>
  <c r="N241" i="22"/>
  <c r="N235" i="22"/>
  <c r="H231" i="22"/>
  <c r="H225" i="22"/>
  <c r="K220" i="22"/>
  <c r="M198" i="22"/>
  <c r="N198" i="22" s="1"/>
  <c r="G194" i="22"/>
  <c r="H194" i="22" s="1"/>
  <c r="G189" i="22"/>
  <c r="H189" i="22" s="1"/>
  <c r="M175" i="22"/>
  <c r="N175" i="22" s="1"/>
  <c r="N262" i="22"/>
  <c r="K265" i="22"/>
  <c r="N254" i="22"/>
  <c r="H244" i="22"/>
  <c r="K233" i="22"/>
  <c r="N222" i="22"/>
  <c r="M188" i="22"/>
  <c r="N188" i="22" s="1"/>
  <c r="J150" i="22"/>
  <c r="K150" i="22" s="1"/>
  <c r="G190" i="22"/>
  <c r="H190" i="22"/>
  <c r="J179" i="22"/>
  <c r="K179" i="22"/>
  <c r="M168" i="22"/>
  <c r="N168" i="22"/>
  <c r="H165" i="22"/>
  <c r="J152" i="22"/>
  <c r="K152" i="22"/>
  <c r="G150" i="22"/>
  <c r="H150" i="22" s="1"/>
  <c r="N148" i="22"/>
  <c r="J147" i="22"/>
  <c r="K147" i="22"/>
  <c r="J144" i="22"/>
  <c r="K144" i="22" s="1"/>
  <c r="H133" i="22"/>
  <c r="N131" i="22"/>
  <c r="G126" i="22"/>
  <c r="H126" i="22"/>
  <c r="G123" i="22"/>
  <c r="H123" i="22"/>
  <c r="H108" i="22"/>
  <c r="G108" i="22"/>
  <c r="J17" i="22"/>
  <c r="K17" i="22"/>
  <c r="G12" i="22"/>
  <c r="H12" i="22"/>
  <c r="M6" i="22"/>
  <c r="N6" i="22"/>
  <c r="K167" i="22"/>
  <c r="M149" i="22"/>
  <c r="N149" i="22"/>
  <c r="G147" i="22"/>
  <c r="H147" i="22" s="1"/>
  <c r="M128" i="22"/>
  <c r="N128" i="22" s="1"/>
  <c r="M125" i="22"/>
  <c r="N125" i="22"/>
  <c r="J113" i="22"/>
  <c r="K113" i="22" s="1"/>
  <c r="N107" i="22"/>
  <c r="M107" i="22"/>
  <c r="M103" i="22"/>
  <c r="N103" i="22" s="1"/>
  <c r="M84" i="22"/>
  <c r="N84" i="22"/>
  <c r="G28" i="22"/>
  <c r="H28" i="22"/>
  <c r="H198" i="22"/>
  <c r="J187" i="22"/>
  <c r="K187" i="22"/>
  <c r="M176" i="22"/>
  <c r="N176" i="22"/>
  <c r="G166" i="22"/>
  <c r="H166" i="22" s="1"/>
  <c r="N164" i="22"/>
  <c r="N159" i="22"/>
  <c r="K138" i="22"/>
  <c r="H137" i="22"/>
  <c r="J131" i="22"/>
  <c r="K131" i="22"/>
  <c r="J128" i="22"/>
  <c r="K128" i="22" s="1"/>
  <c r="N122" i="22"/>
  <c r="K117" i="22"/>
  <c r="G113" i="22"/>
  <c r="H113" i="22" s="1"/>
  <c r="J103" i="22"/>
  <c r="K103" i="22"/>
  <c r="K94" i="22"/>
  <c r="J94" i="22"/>
  <c r="M38" i="22"/>
  <c r="N38" i="22"/>
  <c r="N196" i="22"/>
  <c r="K194" i="22"/>
  <c r="H186" i="22"/>
  <c r="N183" i="22"/>
  <c r="K175" i="22"/>
  <c r="H173" i="22"/>
  <c r="N171" i="22"/>
  <c r="M165" i="22"/>
  <c r="N165" i="22" s="1"/>
  <c r="J163" i="22"/>
  <c r="K163" i="22" s="1"/>
  <c r="H162" i="22"/>
  <c r="N155" i="22"/>
  <c r="G134" i="22"/>
  <c r="H134" i="22"/>
  <c r="G131" i="22"/>
  <c r="H131" i="22" s="1"/>
  <c r="J49" i="22"/>
  <c r="K49" i="22" s="1"/>
  <c r="J195" i="22"/>
  <c r="K195" i="22"/>
  <c r="M184" i="22"/>
  <c r="N184" i="22"/>
  <c r="G174" i="22"/>
  <c r="H174" i="22" s="1"/>
  <c r="G163" i="22"/>
  <c r="H163" i="22" s="1"/>
  <c r="M160" i="22"/>
  <c r="N160" i="22"/>
  <c r="K159" i="22"/>
  <c r="K154" i="22"/>
  <c r="N143" i="22"/>
  <c r="K142" i="22"/>
  <c r="H138" i="22"/>
  <c r="M136" i="22"/>
  <c r="N136" i="22"/>
  <c r="M133" i="22"/>
  <c r="N133" i="22" s="1"/>
  <c r="H121" i="22"/>
  <c r="N105" i="22"/>
  <c r="G60" i="22"/>
  <c r="H60" i="22"/>
  <c r="K170" i="22"/>
  <c r="J160" i="22"/>
  <c r="K160" i="22"/>
  <c r="G158" i="22"/>
  <c r="H158" i="22"/>
  <c r="N156" i="22"/>
  <c r="J139" i="22"/>
  <c r="K139" i="22"/>
  <c r="J136" i="22"/>
  <c r="K136" i="22"/>
  <c r="M70" i="22"/>
  <c r="N70" i="22" s="1"/>
  <c r="J69" i="22"/>
  <c r="K69" i="22"/>
  <c r="M192" i="22"/>
  <c r="N192" i="22"/>
  <c r="G182" i="22"/>
  <c r="H182" i="22"/>
  <c r="J171" i="22"/>
  <c r="K171" i="22" s="1"/>
  <c r="M157" i="22"/>
  <c r="N157" i="22"/>
  <c r="J155" i="22"/>
  <c r="K155" i="22"/>
  <c r="H154" i="22"/>
  <c r="H149" i="22"/>
  <c r="K143" i="22"/>
  <c r="G142" i="22"/>
  <c r="H142" i="22"/>
  <c r="G139" i="22"/>
  <c r="H139" i="22" s="1"/>
  <c r="N127" i="22"/>
  <c r="G100" i="22"/>
  <c r="H100" i="22" s="1"/>
  <c r="K102" i="22"/>
  <c r="M95" i="22"/>
  <c r="N95" i="22"/>
  <c r="J82" i="22"/>
  <c r="K82" i="22" s="1"/>
  <c r="H81" i="22"/>
  <c r="K78" i="22"/>
  <c r="K123" i="22"/>
  <c r="N120" i="22"/>
  <c r="H118" i="22"/>
  <c r="G101" i="22"/>
  <c r="H101" i="22"/>
  <c r="N98" i="22"/>
  <c r="H92" i="22"/>
  <c r="K79" i="22"/>
  <c r="H117" i="22"/>
  <c r="H116" i="22"/>
  <c r="N111" i="22"/>
  <c r="N110" i="22"/>
  <c r="K106" i="22"/>
  <c r="K105" i="22"/>
  <c r="N100" i="22"/>
  <c r="N99" i="22"/>
  <c r="G93" i="22"/>
  <c r="H93" i="22"/>
  <c r="N90" i="22"/>
  <c r="K89" i="22"/>
  <c r="J73" i="22"/>
  <c r="K73" i="22" s="1"/>
  <c r="G72" i="22"/>
  <c r="H72" i="22" s="1"/>
  <c r="M62" i="22"/>
  <c r="N62" i="22"/>
  <c r="J61" i="22"/>
  <c r="K61" i="22"/>
  <c r="G52" i="22"/>
  <c r="H52" i="22" s="1"/>
  <c r="J41" i="22"/>
  <c r="K41" i="22" s="1"/>
  <c r="M30" i="22"/>
  <c r="N30" i="22"/>
  <c r="G20" i="22"/>
  <c r="H20" i="22"/>
  <c r="K97" i="22"/>
  <c r="N86" i="22"/>
  <c r="N115" i="22"/>
  <c r="K110" i="22"/>
  <c r="H105" i="22"/>
  <c r="J98" i="22"/>
  <c r="K98" i="22" s="1"/>
  <c r="H96" i="22"/>
  <c r="J90" i="22"/>
  <c r="K90" i="22" s="1"/>
  <c r="H89" i="22"/>
  <c r="H84" i="22"/>
  <c r="G76" i="22"/>
  <c r="H76" i="22"/>
  <c r="M74" i="22"/>
  <c r="N74" i="22"/>
  <c r="J65" i="22"/>
  <c r="K65" i="22" s="1"/>
  <c r="G64" i="22"/>
  <c r="H64" i="22" s="1"/>
  <c r="M54" i="22"/>
  <c r="N54" i="22"/>
  <c r="G44" i="22"/>
  <c r="H44" i="22"/>
  <c r="J33" i="22"/>
  <c r="K33" i="22" s="1"/>
  <c r="M22" i="22"/>
  <c r="N22" i="22" s="1"/>
  <c r="M14" i="22"/>
  <c r="N14" i="22"/>
  <c r="J9" i="22"/>
  <c r="K9" i="22"/>
  <c r="N102" i="22"/>
  <c r="H98" i="22"/>
  <c r="H97" i="22"/>
  <c r="H90" i="22"/>
  <c r="M87" i="22"/>
  <c r="N87" i="22"/>
  <c r="K86" i="22"/>
  <c r="N82" i="22"/>
  <c r="K81" i="22"/>
  <c r="M78" i="22"/>
  <c r="N78" i="22"/>
  <c r="K77" i="22"/>
  <c r="N94" i="22"/>
  <c r="G85" i="22"/>
  <c r="H85" i="22" s="1"/>
  <c r="G68" i="22"/>
  <c r="H68" i="22"/>
  <c r="M66" i="22"/>
  <c r="N66" i="22"/>
  <c r="J57" i="22"/>
  <c r="K57" i="22"/>
  <c r="M46" i="22"/>
  <c r="N46" i="22" s="1"/>
  <c r="G36" i="22"/>
  <c r="H36" i="22"/>
  <c r="J25" i="22"/>
  <c r="K25" i="22"/>
  <c r="K14" i="22"/>
  <c r="N11" i="22"/>
  <c r="H9" i="22"/>
  <c r="K6" i="22"/>
  <c r="N58" i="22"/>
  <c r="H56" i="22"/>
  <c r="K53" i="22"/>
  <c r="N50" i="22"/>
  <c r="H48" i="22"/>
  <c r="K45" i="22"/>
  <c r="N42" i="22"/>
  <c r="H40" i="22"/>
  <c r="K37" i="22"/>
  <c r="N34" i="22"/>
  <c r="H32" i="22"/>
  <c r="K29" i="22"/>
  <c r="N26" i="22"/>
  <c r="H24" i="22"/>
  <c r="K21" i="22"/>
  <c r="N18" i="22"/>
  <c r="H16" i="22"/>
  <c r="K13" i="22"/>
  <c r="N10" i="22"/>
  <c r="H8" i="22"/>
  <c r="K5" i="22"/>
  <c r="N79" i="22"/>
  <c r="H77" i="22"/>
  <c r="K74" i="22"/>
  <c r="N71" i="22"/>
  <c r="H69" i="22"/>
  <c r="K66" i="22"/>
  <c r="N63" i="22"/>
  <c r="H61" i="22"/>
  <c r="K58" i="22"/>
  <c r="N55" i="22"/>
  <c r="H53" i="22"/>
  <c r="K50" i="22"/>
  <c r="N47" i="22"/>
  <c r="H45" i="22"/>
  <c r="K42" i="22"/>
  <c r="N39" i="22"/>
  <c r="H37" i="22"/>
  <c r="K34" i="22"/>
  <c r="N31" i="22"/>
  <c r="H29" i="22"/>
  <c r="K26" i="22"/>
  <c r="N23" i="22"/>
  <c r="H21" i="22"/>
  <c r="K18" i="22"/>
  <c r="N15" i="22"/>
  <c r="H13" i="22"/>
  <c r="K10" i="22"/>
  <c r="N7" i="22"/>
  <c r="H5" i="22"/>
  <c r="K5" i="19"/>
  <c r="M5" i="19"/>
  <c r="N5" i="19" s="1"/>
  <c r="H4" i="19"/>
  <c r="I5" i="6"/>
  <c r="H5" i="6"/>
  <c r="H6" i="6"/>
  <c r="I6" i="6" s="1"/>
  <c r="H7" i="6"/>
  <c r="I7" i="6" s="1"/>
  <c r="H8" i="6"/>
  <c r="I8" i="6" s="1"/>
  <c r="H9" i="6"/>
  <c r="I9" i="6" s="1"/>
  <c r="H10" i="6"/>
  <c r="I10" i="6" s="1"/>
  <c r="H11" i="6"/>
  <c r="I11" i="6" s="1"/>
  <c r="H12" i="6"/>
  <c r="I12" i="6" s="1"/>
  <c r="H13" i="6"/>
  <c r="I13" i="6" s="1"/>
  <c r="H14" i="6"/>
  <c r="I14" i="6" s="1"/>
  <c r="H15" i="6"/>
  <c r="I15" i="6" s="1"/>
  <c r="H4" i="6"/>
  <c r="I4" i="6" s="1"/>
  <c r="G104" i="4"/>
  <c r="H104" i="4" s="1"/>
  <c r="G105" i="4"/>
  <c r="H105" i="4" s="1"/>
  <c r="G106" i="4"/>
  <c r="H106" i="4" s="1"/>
  <c r="G107" i="4"/>
  <c r="H107" i="4" s="1"/>
  <c r="G108" i="4"/>
  <c r="H108" i="4" s="1"/>
  <c r="G103" i="4"/>
  <c r="G92" i="4"/>
  <c r="G68" i="4"/>
  <c r="H68" i="4" s="1"/>
  <c r="G69" i="4"/>
  <c r="H69" i="4" s="1"/>
  <c r="G70" i="4"/>
  <c r="H70" i="4" s="1"/>
  <c r="G71" i="4"/>
  <c r="H71" i="4" s="1"/>
  <c r="G72" i="4"/>
  <c r="H72" i="4" s="1"/>
  <c r="G73" i="4"/>
  <c r="H73" i="4" s="1"/>
  <c r="G74" i="4"/>
  <c r="H74" i="4" s="1"/>
  <c r="G75" i="4"/>
  <c r="H75" i="4" s="1"/>
  <c r="G76" i="4"/>
  <c r="H76" i="4" s="1"/>
  <c r="G67" i="4"/>
  <c r="H67" i="4" s="1"/>
  <c r="G59" i="4"/>
  <c r="H59" i="4" s="1"/>
  <c r="G55" i="4"/>
  <c r="H55" i="4" s="1"/>
  <c r="G56" i="4"/>
  <c r="H56" i="4" s="1"/>
  <c r="G57" i="4"/>
  <c r="H57" i="4" s="1"/>
  <c r="G58" i="4"/>
  <c r="H58" i="4" s="1"/>
  <c r="G54" i="4"/>
  <c r="H54" i="4" s="1"/>
  <c r="G29" i="4"/>
  <c r="G28" i="4"/>
  <c r="H28" i="4" s="1"/>
  <c r="G27" i="4"/>
  <c r="H27" i="4" s="1"/>
  <c r="G26" i="4"/>
  <c r="H26" i="4" s="1"/>
  <c r="G25" i="4"/>
  <c r="H25" i="4" s="1"/>
  <c r="H5" i="4"/>
  <c r="H6" i="4"/>
  <c r="H7" i="4"/>
  <c r="H8" i="4"/>
  <c r="H9" i="4"/>
  <c r="H10" i="4"/>
  <c r="H11" i="4"/>
  <c r="H12" i="4"/>
  <c r="H13" i="4"/>
  <c r="H14" i="4"/>
  <c r="H15" i="4"/>
  <c r="H16" i="4"/>
  <c r="H17" i="4"/>
  <c r="H18" i="4"/>
  <c r="H19" i="4"/>
  <c r="H20" i="4"/>
  <c r="H21" i="4"/>
  <c r="H22" i="4"/>
  <c r="H23" i="4"/>
  <c r="H24" i="4"/>
  <c r="H29" i="4"/>
  <c r="H30" i="4"/>
  <c r="H31" i="4"/>
  <c r="H32" i="4"/>
  <c r="H33" i="4"/>
  <c r="H34" i="4"/>
  <c r="H35" i="4"/>
  <c r="H36" i="4"/>
  <c r="H37" i="4"/>
  <c r="H38" i="4"/>
  <c r="H39" i="4"/>
  <c r="H40" i="4"/>
  <c r="H41" i="4"/>
  <c r="H42" i="4"/>
  <c r="H43" i="4"/>
  <c r="H44" i="4"/>
  <c r="H45" i="4"/>
  <c r="H46" i="4"/>
  <c r="H47" i="4"/>
  <c r="H48" i="4"/>
  <c r="H49" i="4"/>
  <c r="H50" i="4"/>
  <c r="H51" i="4"/>
  <c r="H52" i="4"/>
  <c r="H53" i="4"/>
  <c r="H60" i="4"/>
  <c r="H61" i="4"/>
  <c r="H62" i="4"/>
  <c r="H63" i="4"/>
  <c r="H64" i="4"/>
  <c r="H65" i="4"/>
  <c r="H6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9" i="4"/>
  <c r="H110" i="4"/>
  <c r="H111" i="4"/>
  <c r="H112" i="4"/>
  <c r="H113" i="4"/>
  <c r="H114" i="4"/>
  <c r="H115" i="4"/>
  <c r="H116" i="4"/>
  <c r="H117" i="4"/>
  <c r="H118" i="4"/>
  <c r="H119" i="4"/>
  <c r="H120" i="4"/>
  <c r="H121" i="4"/>
  <c r="H122" i="4"/>
  <c r="H123" i="4"/>
  <c r="H124" i="4"/>
  <c r="H125" i="4"/>
  <c r="H126" i="4"/>
  <c r="H127" i="4"/>
  <c r="H128" i="4"/>
  <c r="H129" i="4"/>
  <c r="H4" i="4"/>
  <c r="G8" i="3"/>
  <c r="H8" i="3" s="1"/>
  <c r="G7" i="3"/>
  <c r="H7" i="3" s="1"/>
  <c r="H63" i="5"/>
  <c r="H64" i="5"/>
  <c r="H75" i="5"/>
  <c r="H76" i="5"/>
  <c r="H134" i="5"/>
  <c r="H135" i="5"/>
  <c r="H136" i="5"/>
  <c r="H147" i="5"/>
  <c r="H195" i="5"/>
  <c r="H196" i="5"/>
  <c r="H207" i="5"/>
  <c r="H208" i="5"/>
  <c r="H255" i="5"/>
  <c r="H256" i="5"/>
  <c r="H267" i="5"/>
  <c r="H268" i="5"/>
  <c r="H278" i="5"/>
  <c r="G5" i="5"/>
  <c r="H5" i="5" s="1"/>
  <c r="G6" i="5"/>
  <c r="H6" i="5" s="1"/>
  <c r="G7" i="5"/>
  <c r="H7" i="5" s="1"/>
  <c r="G8" i="5"/>
  <c r="H8" i="5" s="1"/>
  <c r="G9" i="5"/>
  <c r="H9" i="5" s="1"/>
  <c r="G10" i="5"/>
  <c r="H10" i="5" s="1"/>
  <c r="G11" i="5"/>
  <c r="H11" i="5" s="1"/>
  <c r="G12" i="5"/>
  <c r="H12" i="5" s="1"/>
  <c r="G13" i="5"/>
  <c r="H13" i="5" s="1"/>
  <c r="G14" i="5"/>
  <c r="H14" i="5" s="1"/>
  <c r="G15" i="5"/>
  <c r="H15" i="5" s="1"/>
  <c r="G16" i="5"/>
  <c r="H16" i="5" s="1"/>
  <c r="G17" i="5"/>
  <c r="H17" i="5" s="1"/>
  <c r="G18" i="5"/>
  <c r="H18" i="5" s="1"/>
  <c r="G19" i="5"/>
  <c r="H19" i="5" s="1"/>
  <c r="G20" i="5"/>
  <c r="H20" i="5" s="1"/>
  <c r="G21" i="5"/>
  <c r="H21" i="5" s="1"/>
  <c r="G22" i="5"/>
  <c r="H22" i="5" s="1"/>
  <c r="G23" i="5"/>
  <c r="H23" i="5" s="1"/>
  <c r="G24" i="5"/>
  <c r="H24" i="5" s="1"/>
  <c r="G25" i="5"/>
  <c r="H25" i="5" s="1"/>
  <c r="G26" i="5"/>
  <c r="H26" i="5" s="1"/>
  <c r="G27" i="5"/>
  <c r="H27" i="5" s="1"/>
  <c r="G28" i="5"/>
  <c r="H28" i="5" s="1"/>
  <c r="G29" i="5"/>
  <c r="H29" i="5" s="1"/>
  <c r="G30" i="5"/>
  <c r="H30" i="5" s="1"/>
  <c r="G31" i="5"/>
  <c r="H31" i="5" s="1"/>
  <c r="G32" i="5"/>
  <c r="H32" i="5" s="1"/>
  <c r="G33" i="5"/>
  <c r="H33" i="5" s="1"/>
  <c r="G34" i="5"/>
  <c r="H34" i="5" s="1"/>
  <c r="G35" i="5"/>
  <c r="H35" i="5" s="1"/>
  <c r="G36" i="5"/>
  <c r="H36" i="5" s="1"/>
  <c r="G37" i="5"/>
  <c r="H37" i="5" s="1"/>
  <c r="G38" i="5"/>
  <c r="H38" i="5" s="1"/>
  <c r="G39" i="5"/>
  <c r="H39" i="5" s="1"/>
  <c r="G40" i="5"/>
  <c r="H40" i="5" s="1"/>
  <c r="G41" i="5"/>
  <c r="H41" i="5" s="1"/>
  <c r="G42" i="5"/>
  <c r="H42" i="5" s="1"/>
  <c r="G43" i="5"/>
  <c r="H43" i="5" s="1"/>
  <c r="G44" i="5"/>
  <c r="H44" i="5" s="1"/>
  <c r="G45" i="5"/>
  <c r="H45" i="5" s="1"/>
  <c r="G46" i="5"/>
  <c r="H46" i="5" s="1"/>
  <c r="G47" i="5"/>
  <c r="H47" i="5" s="1"/>
  <c r="G48" i="5"/>
  <c r="H48" i="5" s="1"/>
  <c r="G49" i="5"/>
  <c r="H49" i="5" s="1"/>
  <c r="G50" i="5"/>
  <c r="H50" i="5" s="1"/>
  <c r="G51" i="5"/>
  <c r="H51" i="5" s="1"/>
  <c r="G52" i="5"/>
  <c r="H52" i="5" s="1"/>
  <c r="G53" i="5"/>
  <c r="H53" i="5" s="1"/>
  <c r="G54" i="5"/>
  <c r="H54" i="5" s="1"/>
  <c r="G55" i="5"/>
  <c r="H55" i="5" s="1"/>
  <c r="G56" i="5"/>
  <c r="H56" i="5" s="1"/>
  <c r="G57" i="5"/>
  <c r="H57" i="5" s="1"/>
  <c r="G58" i="5"/>
  <c r="H58" i="5" s="1"/>
  <c r="G59" i="5"/>
  <c r="H59" i="5" s="1"/>
  <c r="G60" i="5"/>
  <c r="H60" i="5" s="1"/>
  <c r="G61" i="5"/>
  <c r="H61" i="5" s="1"/>
  <c r="G62" i="5"/>
  <c r="H62" i="5" s="1"/>
  <c r="G63" i="5"/>
  <c r="G64" i="5"/>
  <c r="G65" i="5"/>
  <c r="H65" i="5" s="1"/>
  <c r="G66" i="5"/>
  <c r="H66" i="5" s="1"/>
  <c r="G67" i="5"/>
  <c r="H67" i="5" s="1"/>
  <c r="G68" i="5"/>
  <c r="H68" i="5" s="1"/>
  <c r="G69" i="5"/>
  <c r="H69" i="5" s="1"/>
  <c r="G70" i="5"/>
  <c r="H70" i="5" s="1"/>
  <c r="G71" i="5"/>
  <c r="H71" i="5" s="1"/>
  <c r="G72" i="5"/>
  <c r="H72" i="5" s="1"/>
  <c r="G73" i="5"/>
  <c r="H73" i="5" s="1"/>
  <c r="G74" i="5"/>
  <c r="H74" i="5" s="1"/>
  <c r="G75" i="5"/>
  <c r="G76" i="5"/>
  <c r="G77" i="5"/>
  <c r="H77" i="5" s="1"/>
  <c r="G78" i="5"/>
  <c r="H78" i="5" s="1"/>
  <c r="G79" i="5"/>
  <c r="H79" i="5" s="1"/>
  <c r="G80" i="5"/>
  <c r="H80" i="5" s="1"/>
  <c r="G81" i="5"/>
  <c r="H81" i="5" s="1"/>
  <c r="G82" i="5"/>
  <c r="H82" i="5" s="1"/>
  <c r="G83" i="5"/>
  <c r="H83" i="5" s="1"/>
  <c r="G84" i="5"/>
  <c r="H84" i="5" s="1"/>
  <c r="G85" i="5"/>
  <c r="H85" i="5" s="1"/>
  <c r="G86" i="5"/>
  <c r="H86" i="5" s="1"/>
  <c r="G87" i="5"/>
  <c r="H87" i="5" s="1"/>
  <c r="G88" i="5"/>
  <c r="H88" i="5" s="1"/>
  <c r="G89" i="5"/>
  <c r="H89" i="5" s="1"/>
  <c r="G90" i="5"/>
  <c r="H90" i="5" s="1"/>
  <c r="G91" i="5"/>
  <c r="H91" i="5" s="1"/>
  <c r="G92" i="5"/>
  <c r="H92" i="5" s="1"/>
  <c r="G93" i="5"/>
  <c r="H93" i="5" s="1"/>
  <c r="G94" i="5"/>
  <c r="H94" i="5" s="1"/>
  <c r="G95" i="5"/>
  <c r="H95" i="5" s="1"/>
  <c r="G96" i="5"/>
  <c r="H96" i="5" s="1"/>
  <c r="G97" i="5"/>
  <c r="H97" i="5" s="1"/>
  <c r="G98" i="5"/>
  <c r="H98" i="5" s="1"/>
  <c r="G99" i="5"/>
  <c r="H99" i="5" s="1"/>
  <c r="G100" i="5"/>
  <c r="H100" i="5" s="1"/>
  <c r="G101" i="5"/>
  <c r="H101" i="5" s="1"/>
  <c r="G102" i="5"/>
  <c r="H102" i="5" s="1"/>
  <c r="G103" i="5"/>
  <c r="H103" i="5" s="1"/>
  <c r="G104" i="5"/>
  <c r="H104" i="5" s="1"/>
  <c r="G105" i="5"/>
  <c r="H105" i="5" s="1"/>
  <c r="G106" i="5"/>
  <c r="H106" i="5" s="1"/>
  <c r="G107" i="5"/>
  <c r="H107" i="5" s="1"/>
  <c r="G108" i="5"/>
  <c r="H108" i="5" s="1"/>
  <c r="G109" i="5"/>
  <c r="H109" i="5" s="1"/>
  <c r="G110" i="5"/>
  <c r="H110" i="5" s="1"/>
  <c r="G111" i="5"/>
  <c r="H111" i="5" s="1"/>
  <c r="G112" i="5"/>
  <c r="H112" i="5" s="1"/>
  <c r="G113" i="5"/>
  <c r="H113" i="5" s="1"/>
  <c r="G114" i="5"/>
  <c r="H114" i="5" s="1"/>
  <c r="G115" i="5"/>
  <c r="H115" i="5" s="1"/>
  <c r="G116" i="5"/>
  <c r="H116" i="5" s="1"/>
  <c r="G117" i="5"/>
  <c r="H117" i="5" s="1"/>
  <c r="G118" i="5"/>
  <c r="H118" i="5" s="1"/>
  <c r="G119" i="5"/>
  <c r="H119" i="5" s="1"/>
  <c r="G120" i="5"/>
  <c r="H120" i="5" s="1"/>
  <c r="G121" i="5"/>
  <c r="H121" i="5" s="1"/>
  <c r="G122" i="5"/>
  <c r="H122" i="5" s="1"/>
  <c r="G123" i="5"/>
  <c r="H123" i="5" s="1"/>
  <c r="G124" i="5"/>
  <c r="H124" i="5" s="1"/>
  <c r="G125" i="5"/>
  <c r="H125" i="5" s="1"/>
  <c r="G126" i="5"/>
  <c r="H126" i="5" s="1"/>
  <c r="G127" i="5"/>
  <c r="H127" i="5" s="1"/>
  <c r="G128" i="5"/>
  <c r="H128" i="5" s="1"/>
  <c r="G129" i="5"/>
  <c r="H129" i="5" s="1"/>
  <c r="G130" i="5"/>
  <c r="H130" i="5" s="1"/>
  <c r="G131" i="5"/>
  <c r="H131" i="5" s="1"/>
  <c r="G132" i="5"/>
  <c r="H132" i="5" s="1"/>
  <c r="G133" i="5"/>
  <c r="H133" i="5" s="1"/>
  <c r="G134" i="5"/>
  <c r="G135" i="5"/>
  <c r="G136" i="5"/>
  <c r="G137" i="5"/>
  <c r="H137" i="5" s="1"/>
  <c r="G138" i="5"/>
  <c r="H138" i="5" s="1"/>
  <c r="G139" i="5"/>
  <c r="H139" i="5" s="1"/>
  <c r="G140" i="5"/>
  <c r="H140" i="5" s="1"/>
  <c r="G141" i="5"/>
  <c r="H141" i="5" s="1"/>
  <c r="G142" i="5"/>
  <c r="H142" i="5" s="1"/>
  <c r="G143" i="5"/>
  <c r="H143" i="5" s="1"/>
  <c r="G144" i="5"/>
  <c r="H144" i="5" s="1"/>
  <c r="G145" i="5"/>
  <c r="H145" i="5" s="1"/>
  <c r="G146" i="5"/>
  <c r="H146" i="5" s="1"/>
  <c r="G147" i="5"/>
  <c r="G148" i="5"/>
  <c r="H148" i="5" s="1"/>
  <c r="G149" i="5"/>
  <c r="H149" i="5" s="1"/>
  <c r="G150" i="5"/>
  <c r="H150" i="5" s="1"/>
  <c r="G151" i="5"/>
  <c r="H151" i="5" s="1"/>
  <c r="G152" i="5"/>
  <c r="H152" i="5" s="1"/>
  <c r="G153" i="5"/>
  <c r="H153" i="5" s="1"/>
  <c r="G154" i="5"/>
  <c r="H154" i="5" s="1"/>
  <c r="G155" i="5"/>
  <c r="H155" i="5" s="1"/>
  <c r="G156" i="5"/>
  <c r="H156" i="5" s="1"/>
  <c r="G157" i="5"/>
  <c r="H157" i="5" s="1"/>
  <c r="G158" i="5"/>
  <c r="H158" i="5" s="1"/>
  <c r="G159" i="5"/>
  <c r="H159" i="5" s="1"/>
  <c r="G160" i="5"/>
  <c r="H160" i="5" s="1"/>
  <c r="G161" i="5"/>
  <c r="H161" i="5" s="1"/>
  <c r="G162" i="5"/>
  <c r="H162" i="5" s="1"/>
  <c r="G163" i="5"/>
  <c r="H163" i="5" s="1"/>
  <c r="G164" i="5"/>
  <c r="H164" i="5" s="1"/>
  <c r="G165" i="5"/>
  <c r="H165" i="5" s="1"/>
  <c r="G166" i="5"/>
  <c r="H166" i="5" s="1"/>
  <c r="G167" i="5"/>
  <c r="H167" i="5" s="1"/>
  <c r="G168" i="5"/>
  <c r="H168" i="5" s="1"/>
  <c r="G169" i="5"/>
  <c r="H169" i="5" s="1"/>
  <c r="G170" i="5"/>
  <c r="H170" i="5" s="1"/>
  <c r="G171" i="5"/>
  <c r="H171" i="5" s="1"/>
  <c r="G172" i="5"/>
  <c r="H172" i="5" s="1"/>
  <c r="G173" i="5"/>
  <c r="H173" i="5" s="1"/>
  <c r="G174" i="5"/>
  <c r="H174" i="5" s="1"/>
  <c r="G175" i="5"/>
  <c r="H175" i="5" s="1"/>
  <c r="G176" i="5"/>
  <c r="H176" i="5" s="1"/>
  <c r="G177" i="5"/>
  <c r="H177" i="5" s="1"/>
  <c r="G178" i="5"/>
  <c r="H178" i="5" s="1"/>
  <c r="G179" i="5"/>
  <c r="H179" i="5" s="1"/>
  <c r="G180" i="5"/>
  <c r="H180" i="5" s="1"/>
  <c r="G181" i="5"/>
  <c r="H181" i="5" s="1"/>
  <c r="G182" i="5"/>
  <c r="H182" i="5" s="1"/>
  <c r="G183" i="5"/>
  <c r="H183" i="5" s="1"/>
  <c r="G184" i="5"/>
  <c r="H184" i="5" s="1"/>
  <c r="G185" i="5"/>
  <c r="H185" i="5" s="1"/>
  <c r="G186" i="5"/>
  <c r="H186" i="5" s="1"/>
  <c r="G187" i="5"/>
  <c r="H187" i="5" s="1"/>
  <c r="G188" i="5"/>
  <c r="H188" i="5" s="1"/>
  <c r="G189" i="5"/>
  <c r="H189" i="5" s="1"/>
  <c r="G190" i="5"/>
  <c r="H190" i="5" s="1"/>
  <c r="G191" i="5"/>
  <c r="H191" i="5" s="1"/>
  <c r="G192" i="5"/>
  <c r="H192" i="5" s="1"/>
  <c r="G193" i="5"/>
  <c r="H193" i="5" s="1"/>
  <c r="G194" i="5"/>
  <c r="H194" i="5" s="1"/>
  <c r="G195" i="5"/>
  <c r="G196" i="5"/>
  <c r="G197" i="5"/>
  <c r="H197" i="5" s="1"/>
  <c r="G198" i="5"/>
  <c r="H198" i="5" s="1"/>
  <c r="G199" i="5"/>
  <c r="H199" i="5" s="1"/>
  <c r="G200" i="5"/>
  <c r="H200" i="5" s="1"/>
  <c r="G201" i="5"/>
  <c r="H201" i="5" s="1"/>
  <c r="G202" i="5"/>
  <c r="H202" i="5" s="1"/>
  <c r="G203" i="5"/>
  <c r="H203" i="5" s="1"/>
  <c r="G204" i="5"/>
  <c r="H204" i="5" s="1"/>
  <c r="G205" i="5"/>
  <c r="H205" i="5" s="1"/>
  <c r="G206" i="5"/>
  <c r="H206" i="5" s="1"/>
  <c r="G207" i="5"/>
  <c r="G208" i="5"/>
  <c r="G209" i="5"/>
  <c r="H209" i="5" s="1"/>
  <c r="G210" i="5"/>
  <c r="H210" i="5" s="1"/>
  <c r="G211" i="5"/>
  <c r="H211" i="5" s="1"/>
  <c r="G212" i="5"/>
  <c r="H212" i="5" s="1"/>
  <c r="G213" i="5"/>
  <c r="H213" i="5" s="1"/>
  <c r="G214" i="5"/>
  <c r="H214" i="5" s="1"/>
  <c r="G215" i="5"/>
  <c r="H215" i="5" s="1"/>
  <c r="G216" i="5"/>
  <c r="H216" i="5" s="1"/>
  <c r="G217" i="5"/>
  <c r="H217" i="5" s="1"/>
  <c r="G218" i="5"/>
  <c r="H218" i="5" s="1"/>
  <c r="G219" i="5"/>
  <c r="H219" i="5" s="1"/>
  <c r="G220" i="5"/>
  <c r="H220" i="5" s="1"/>
  <c r="G221" i="5"/>
  <c r="H221" i="5" s="1"/>
  <c r="G222" i="5"/>
  <c r="H222" i="5" s="1"/>
  <c r="G223" i="5"/>
  <c r="H223" i="5" s="1"/>
  <c r="G224" i="5"/>
  <c r="H224" i="5" s="1"/>
  <c r="G225" i="5"/>
  <c r="H225" i="5" s="1"/>
  <c r="G226" i="5"/>
  <c r="H226" i="5" s="1"/>
  <c r="G227" i="5"/>
  <c r="H227" i="5" s="1"/>
  <c r="G228" i="5"/>
  <c r="H228" i="5" s="1"/>
  <c r="G229" i="5"/>
  <c r="H229" i="5" s="1"/>
  <c r="G230" i="5"/>
  <c r="H230" i="5" s="1"/>
  <c r="G231" i="5"/>
  <c r="H231" i="5" s="1"/>
  <c r="G232" i="5"/>
  <c r="H232" i="5" s="1"/>
  <c r="G233" i="5"/>
  <c r="H233" i="5" s="1"/>
  <c r="G234" i="5"/>
  <c r="H234" i="5" s="1"/>
  <c r="G235" i="5"/>
  <c r="H235" i="5" s="1"/>
  <c r="G236" i="5"/>
  <c r="H236" i="5" s="1"/>
  <c r="G237" i="5"/>
  <c r="H237" i="5" s="1"/>
  <c r="G238" i="5"/>
  <c r="H238" i="5" s="1"/>
  <c r="G239" i="5"/>
  <c r="H239" i="5" s="1"/>
  <c r="G240" i="5"/>
  <c r="H240" i="5" s="1"/>
  <c r="G241" i="5"/>
  <c r="H241" i="5" s="1"/>
  <c r="G242" i="5"/>
  <c r="H242" i="5" s="1"/>
  <c r="G243" i="5"/>
  <c r="H243" i="5" s="1"/>
  <c r="G244" i="5"/>
  <c r="H244" i="5" s="1"/>
  <c r="G245" i="5"/>
  <c r="H245" i="5" s="1"/>
  <c r="G246" i="5"/>
  <c r="H246" i="5" s="1"/>
  <c r="G247" i="5"/>
  <c r="H247" i="5" s="1"/>
  <c r="G248" i="5"/>
  <c r="H248" i="5" s="1"/>
  <c r="G249" i="5"/>
  <c r="H249" i="5" s="1"/>
  <c r="G250" i="5"/>
  <c r="H250" i="5" s="1"/>
  <c r="G251" i="5"/>
  <c r="H251" i="5" s="1"/>
  <c r="G252" i="5"/>
  <c r="H252" i="5" s="1"/>
  <c r="G253" i="5"/>
  <c r="H253" i="5" s="1"/>
  <c r="G254" i="5"/>
  <c r="H254" i="5" s="1"/>
  <c r="G255" i="5"/>
  <c r="G256" i="5"/>
  <c r="G257" i="5"/>
  <c r="H257" i="5" s="1"/>
  <c r="G258" i="5"/>
  <c r="H258" i="5" s="1"/>
  <c r="G259" i="5"/>
  <c r="H259" i="5" s="1"/>
  <c r="G260" i="5"/>
  <c r="H260" i="5" s="1"/>
  <c r="G261" i="5"/>
  <c r="H261" i="5" s="1"/>
  <c r="G262" i="5"/>
  <c r="H262" i="5" s="1"/>
  <c r="G263" i="5"/>
  <c r="H263" i="5" s="1"/>
  <c r="G264" i="5"/>
  <c r="H264" i="5" s="1"/>
  <c r="G265" i="5"/>
  <c r="H265" i="5" s="1"/>
  <c r="G266" i="5"/>
  <c r="H266" i="5" s="1"/>
  <c r="G267" i="5"/>
  <c r="G268" i="5"/>
  <c r="G269" i="5"/>
  <c r="H269" i="5" s="1"/>
  <c r="G270" i="5"/>
  <c r="H270" i="5" s="1"/>
  <c r="G271" i="5"/>
  <c r="H271" i="5" s="1"/>
  <c r="G272" i="5"/>
  <c r="H272" i="5" s="1"/>
  <c r="G273" i="5"/>
  <c r="H273" i="5" s="1"/>
  <c r="G274" i="5"/>
  <c r="H274" i="5" s="1"/>
  <c r="G275" i="5"/>
  <c r="H275" i="5" s="1"/>
  <c r="G276" i="5"/>
  <c r="H276" i="5" s="1"/>
  <c r="G277" i="5"/>
  <c r="H277" i="5" s="1"/>
  <c r="G278" i="5"/>
  <c r="G279" i="5"/>
  <c r="H279" i="5" s="1"/>
  <c r="G280" i="5"/>
  <c r="H280" i="5" s="1"/>
  <c r="G281" i="5"/>
  <c r="H281" i="5" s="1"/>
  <c r="G282" i="5"/>
  <c r="H282" i="5" s="1"/>
  <c r="G283" i="5"/>
  <c r="H283" i="5" s="1"/>
  <c r="G284" i="5"/>
  <c r="H284" i="5" s="1"/>
  <c r="G285" i="5"/>
  <c r="H285" i="5" s="1"/>
  <c r="G286" i="5"/>
  <c r="H286" i="5" s="1"/>
  <c r="G287" i="5"/>
  <c r="H287" i="5" s="1"/>
  <c r="G288" i="5"/>
  <c r="H288" i="5" s="1"/>
  <c r="G289" i="5"/>
  <c r="H289" i="5" s="1"/>
  <c r="G290" i="5"/>
  <c r="H290" i="5" s="1"/>
  <c r="G291" i="5"/>
  <c r="H291" i="5" s="1"/>
  <c r="G292" i="5"/>
  <c r="H292" i="5" s="1"/>
  <c r="G293" i="5"/>
  <c r="H293" i="5" s="1"/>
  <c r="G294" i="5"/>
  <c r="H294" i="5" s="1"/>
  <c r="G295" i="5"/>
  <c r="H295" i="5" s="1"/>
  <c r="G296" i="5"/>
  <c r="H296" i="5" s="1"/>
  <c r="G297" i="5"/>
  <c r="H297" i="5" s="1"/>
  <c r="G298" i="5"/>
  <c r="H298" i="5" s="1"/>
  <c r="G299" i="5"/>
  <c r="H299" i="5" s="1"/>
  <c r="G300" i="5"/>
  <c r="H300" i="5" s="1"/>
  <c r="G301" i="5"/>
  <c r="H301" i="5" s="1"/>
  <c r="G302" i="5"/>
  <c r="H302" i="5" s="1"/>
  <c r="G303" i="5"/>
  <c r="H303" i="5" s="1"/>
  <c r="G304" i="5"/>
  <c r="H304" i="5" s="1"/>
  <c r="G305" i="5"/>
  <c r="H305" i="5" s="1"/>
  <c r="G306" i="5"/>
  <c r="H306" i="5" s="1"/>
  <c r="G307" i="5"/>
  <c r="H307" i="5" s="1"/>
  <c r="G308" i="5"/>
  <c r="H308" i="5" s="1"/>
  <c r="G309" i="5"/>
  <c r="H309" i="5" s="1"/>
  <c r="G310" i="5"/>
  <c r="H310" i="5" s="1"/>
  <c r="G311" i="5"/>
  <c r="H311" i="5" s="1"/>
  <c r="G312" i="5"/>
  <c r="H312" i="5" s="1"/>
  <c r="G313" i="5"/>
  <c r="H313" i="5" s="1"/>
  <c r="G314" i="5"/>
  <c r="H314" i="5" s="1"/>
  <c r="G315" i="5"/>
  <c r="H315" i="5" s="1"/>
  <c r="G316" i="5"/>
  <c r="H316" i="5" s="1"/>
  <c r="G317" i="5"/>
  <c r="H317" i="5" s="1"/>
  <c r="G4" i="5"/>
  <c r="H4" i="5" s="1"/>
  <c r="L4" i="7" l="1"/>
  <c r="G4" i="7"/>
  <c r="F4" i="7" s="1"/>
</calcChain>
</file>

<file path=xl/sharedStrings.xml><?xml version="1.0" encoding="utf-8"?>
<sst xmlns="http://schemas.openxmlformats.org/spreadsheetml/2006/main" count="4217" uniqueCount="590">
  <si>
    <t>COMPONENTE: BRIGADAS VETERINARIAS PARA CANINOS Y FELINOS</t>
  </si>
  <si>
    <t>PROPUESTA ECONÓMICA PROYECTO 2085 LOS MARTIRES: CUIDADO Y PROTECCIÓN DE LOS ANIMALES EN EL TERRITORIO 2024</t>
  </si>
  <si>
    <t>CONCENTRADOS</t>
  </si>
  <si>
    <t>1 unidad</t>
  </si>
  <si>
    <t>Concentrado para caninos cachorros, 
bolsa x 30 kg
INGREDIENTES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 
COMPOSICIÓN GARANTIZADA
HUMEDAD MAXIMO 10 %, PROTEINA MINIMO 28 %, GRASA MINIMO 12 %, FIBRA MAXIMO 3 %, CENIZAS MAXIMO 10 %</t>
  </si>
  <si>
    <t>Concentrado para caninos adultos , 
bolsa x 30 kg 
INGREDIENTES
Harina de Carne y/o Harina de Sangre y/o Harina de Pollo. Levadura. Gluten de Maíz. Harina de Trigo y/o Arroz Molido y/o Trigo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Selenito de Sodio. Vitaminas: A, D3, E, K, B12, Riboflavina, Niacina, Biotina, Acido Fólico, Pantotenato de Calcio, Cloruro de Colina,. Antioxidantes: B.H.T o Acetato de Tocoferol. Extracto de Yuca Shidigera. Aminoácidos: Lisina y Metionina. 
COMPOSICIÓN GARANTIZADA
HUMEDAD MAXIMO 10%, PROTEINA MINIMO 24%, GRASA MINIMO 10%, FIBRA MAXIMO 4%, CENIZAS MAXIMO 9%.</t>
  </si>
  <si>
    <t>DESPARASITACIÓN</t>
  </si>
  <si>
    <t>INSUMO</t>
  </si>
  <si>
    <t>Incluye infraestructura física y tecnológica para la entrega domiciliaria,</t>
  </si>
  <si>
    <t>Amoxicilina + acido clavulónico , tabletas x
250 mg</t>
  </si>
  <si>
    <t>Amoxicilina + acido clavulónico , tabletas x
50 mg</t>
  </si>
  <si>
    <t>Amoxicilina susp oral, frasco x 120ml</t>
  </si>
  <si>
    <t>Ampicilina susp oral, frasco x 120ml</t>
  </si>
  <si>
    <t xml:space="preserve">Analgésico a base de melóxican 0,15% frasco gotero x 10 ml
</t>
  </si>
  <si>
    <t>Analgesico inyectable a base de meloxican 0,5% frasco x 50ml</t>
  </si>
  <si>
    <t>Analgesico, antipiretico, antiespasmodico inyectable a base de dipirona, frasco x 50ml</t>
  </si>
  <si>
    <t>Anestesico intectable a base de ketamina 50mg/ml frasco x 50ml</t>
  </si>
  <si>
    <t>Cefalexina suspensión oral, frasco x 120ml</t>
  </si>
  <si>
    <t>cefalexina tabletas x 500 mg</t>
  </si>
  <si>
    <t>Clindamicina capsulas x 300mg</t>
  </si>
  <si>
    <t>Collar isabelino para gatos</t>
  </si>
  <si>
    <t>Collar isabelino perros grandes</t>
  </si>
  <si>
    <t>Collar isabelino perros medianos</t>
  </si>
  <si>
    <t>Collar isabelino perros pequeños</t>
  </si>
  <si>
    <t>Crema dermatológica triconjugada, tubo x
30 gr</t>
  </si>
  <si>
    <t>Doxiciclina tabletas x 100 mg</t>
  </si>
  <si>
    <t>Doxiciclina tabletas x 200 mg</t>
  </si>
  <si>
    <t>Doxiciclina tabletas x 50 mg</t>
  </si>
  <si>
    <t>Enrofloxacina tabletas x 150mg</t>
  </si>
  <si>
    <t>Enrofloxacina tabletas x 50mg</t>
  </si>
  <si>
    <t>Eutanasico inyectable a base de Pentobarbital sódico 390 mg/ml,Difenilhidantoína sódica 50 mg/ml, frasco x 50ml</t>
  </si>
  <si>
    <t>Gotas oto - oftalmologicas triconjugadas,
frasco gotero X 10 Ml</t>
  </si>
  <si>
    <t>Jabón Insecticida X 100 Gramos</t>
  </si>
  <si>
    <t>Jarabe a base de caolin pectina, frasco x
120ml</t>
  </si>
  <si>
    <t>Jarabe antitusivo a base de guayacolato de
glicerilo x 120 ml</t>
  </si>
  <si>
    <t>Jaula trampa tamaño grande para captura de felinos</t>
  </si>
  <si>
    <t>Ketoconazol tabletas x 200mg</t>
  </si>
  <si>
    <t>Metocloramida gotas oral x 10 ml</t>
  </si>
  <si>
    <t>Metronidazol suspension oral, frasco x
120ml</t>
  </si>
  <si>
    <t>Multivitaminico a base de acidos grasos,
omega 3, 6 y 9 y vit E , frasco x 120ml</t>
  </si>
  <si>
    <t>Prednisolona tabletas x 20 mg</t>
  </si>
  <si>
    <t>Prednisolona taletas x 5 mg</t>
  </si>
  <si>
    <t>Prueba de cromatografía rapida para detección de distemper canino</t>
  </si>
  <si>
    <t>Prueba de cromatografía rapida para detección de Erlichiosis canina,</t>
  </si>
  <si>
    <t>Prueba de cromatografía rapida para detección de parvovirus canino</t>
  </si>
  <si>
    <t>Prueba de cromatografía rapida para detección de VIF/VILEF</t>
  </si>
  <si>
    <t>Sedante iny a base de xilacina 100mg/ml, frasco x 50ml</t>
  </si>
  <si>
    <t>Shampú a base de clorhexidina + miconazol,
frasco x 250 ml</t>
  </si>
  <si>
    <t>Shampú a base de ketoconazol, frasco x 250
ml</t>
  </si>
  <si>
    <t>Suero antidiarreico en  sobre x 10gr</t>
  </si>
  <si>
    <t>Suero rehidratante en sobre x 10gr</t>
  </si>
  <si>
    <t>Tramadol capsulas x 50mg</t>
  </si>
  <si>
    <t>Tramadol gotas x 100mg</t>
  </si>
  <si>
    <t>Tranquilizante a base de maleato de
acepromacina, tabletas x 10mg</t>
  </si>
  <si>
    <t>Analgésico a base de melóxican, tabletas x 2mg</t>
  </si>
  <si>
    <t>Antibiotico inyectable de larga acción a base de penicilina G procainica, G sodica
, frasco x 100ml</t>
  </si>
  <si>
    <t>antibiotico oral a base de trimetoprim +
sulfa , frasco x 120ml</t>
  </si>
  <si>
    <t>Insumos medico-veterinario</t>
  </si>
  <si>
    <t>1 caja</t>
  </si>
  <si>
    <t xml:space="preserve">alcohol anticeptico al 70%  en atomizador de 100 ml   </t>
  </si>
  <si>
    <t xml:space="preserve">esparadrapo tipo tela color blanco 10 cm X450 cm </t>
  </si>
  <si>
    <t xml:space="preserve">cateter venoso calibre 24 g </t>
  </si>
  <si>
    <t xml:space="preserve">cateter venoso calibre 20 g </t>
  </si>
  <si>
    <t xml:space="preserve">cateter venoso calibre 22 g </t>
  </si>
  <si>
    <t xml:space="preserve">Venoclisis microgoteo </t>
  </si>
  <si>
    <t xml:space="preserve">Venoclisis macrogoteo </t>
  </si>
  <si>
    <t>Lactato de ringer 500 ml</t>
  </si>
  <si>
    <t>Cloruro de sodio 0,9% * 500ml</t>
  </si>
  <si>
    <t xml:space="preserve">Ampolla metoclopramida10 mg/ 2 ml </t>
  </si>
  <si>
    <t>1 ampolla</t>
  </si>
  <si>
    <t xml:space="preserve">Ampolla Ondasentron 8mg mg/ 4 ml </t>
  </si>
  <si>
    <t xml:space="preserve">Vial Omeprazol 4g/10ml </t>
  </si>
  <si>
    <t xml:space="preserve">1 vial </t>
  </si>
  <si>
    <t xml:space="preserve">Ampolla Engystol 4ml </t>
  </si>
  <si>
    <t xml:space="preserve">Ampolla Flamosin 4ml </t>
  </si>
  <si>
    <t>Vial Ampicilina Sulbactam 1 g / 0,5 g</t>
  </si>
  <si>
    <t xml:space="preserve">Ampolla hioscina 20mg/ml </t>
  </si>
  <si>
    <t xml:space="preserve">1 ampolla </t>
  </si>
  <si>
    <t xml:space="preserve">Ampolla Dipirona sodica 1g/2ml </t>
  </si>
  <si>
    <t>Ampolla Meloxicam 15 mg / 1,5 ml</t>
  </si>
  <si>
    <t>Ampolla fluimucil 300mg/3ml</t>
  </si>
  <si>
    <t xml:space="preserve"> Propofol 1% * 20 ml </t>
  </si>
  <si>
    <t>1 frasco</t>
  </si>
  <si>
    <t>Sutura absorbible monofilamento 2-0 PDS</t>
  </si>
  <si>
    <t>Comedero mediano</t>
  </si>
  <si>
    <t>Comedero grande</t>
  </si>
  <si>
    <t>Pechera mango de goma talla M</t>
  </si>
  <si>
    <t>Pechera mango de goma talla S</t>
  </si>
  <si>
    <t>Pechera mango de goma talla XL</t>
  </si>
  <si>
    <t>Pechera mango de goma talla L</t>
  </si>
  <si>
    <t>Bozal canastilla Talla 3</t>
  </si>
  <si>
    <t>Bozal canastilla Talla 4</t>
  </si>
  <si>
    <t>Cargador mascotas en tela Grande</t>
  </si>
  <si>
    <t>Cargador mascotas en tela Pequeño</t>
  </si>
  <si>
    <t>1 bulto</t>
  </si>
  <si>
    <t>Arena para gatos bulto 25 kg (Control de olores, base de bentonita, librre de polvo 99%, no se adhiere a las patas ni a la piel, atrapa y neutraliza olores)</t>
  </si>
  <si>
    <t>Colchoneta para perros talla L</t>
  </si>
  <si>
    <t>Colchoneta para perros talla M</t>
  </si>
  <si>
    <t>Colchoneta para perros talla S</t>
  </si>
  <si>
    <t>Colchoneta para perros talla XL</t>
  </si>
  <si>
    <t>metronidazol inyectable 500mg/100ml</t>
  </si>
  <si>
    <t>1 procedimiento</t>
  </si>
  <si>
    <t xml:space="preserve">Necropsia 
Descripción Microscópica y diagnóstico Histopatológico Final - extenso
con fotos </t>
  </si>
  <si>
    <t xml:space="preserve">Incluye infraestructura física y tecnológica, personal médico, insumos y/o materiales, toma de muestras, informe e interpretación de alteraciones macroscópicas evidenciadas por órgano, correlación con la clínica del paciente. 
Diligenciamiento de documentación física y/o digital relacionada. 
</t>
  </si>
  <si>
    <t>1 Kg</t>
  </si>
  <si>
    <t>Disposición del cadaver de acuerdo con el peso. Valor por kilogramo.</t>
  </si>
  <si>
    <t xml:space="preserve">Incluye infraestructura física, personal necesario, entrega mensual de registro de disposición de cavadores, diligenciamiento de 
Documentación física y/o digital relacionada. </t>
  </si>
  <si>
    <t xml:space="preserve">Eutanasia paciente talla grande (&gt;25 kg) </t>
  </si>
  <si>
    <t>Eutanasia paciente talla mediana (&gt;10 kg - 25 kg)</t>
  </si>
  <si>
    <t xml:space="preserve">Eutanasia paciente talla pequeña (0 kg –
10 kg) </t>
  </si>
  <si>
    <t xml:space="preserve">Incluye infraestructura física, personal médico, medicamentos, insumos, diligenciamiento de documentación física y/o digital relacionada. 
</t>
  </si>
  <si>
    <t>Anestesia general inhalada paciente 
Talla grande (&gt;25 kg)</t>
  </si>
  <si>
    <t xml:space="preserve">Anestesia general inhalada paciente 
Talla mediana (&gt;10 kg - 25 kg) </t>
  </si>
  <si>
    <t xml:space="preserve">Anestesia general inhalada paciente 
Talla pequeña (0 kg – 10 kg) </t>
  </si>
  <si>
    <t xml:space="preserve">Incluye personal médico, uso de quirófano, equipos, monitor de signos vitales, medicamentos, insumos, diligenciamiento de documentación física y/o digital 
Relacionada.  </t>
  </si>
  <si>
    <t xml:space="preserve">Sedación paciente talla grande (&gt;25 kg) </t>
  </si>
  <si>
    <t>Sedación paciente talla mediana (&gt;10 kg - 25 kg)</t>
  </si>
  <si>
    <t xml:space="preserve">Sedación paciente talla pequeña (0 kg – 10 kg)  </t>
  </si>
  <si>
    <t xml:space="preserve">Incluye personal médico, medicamentos, insumos, 
Diligenciamiento de documentación física y/o digital relacionada.  
</t>
  </si>
  <si>
    <t xml:space="preserve">Unidad de cuidados intensivos diaria paciente talla grande (&gt;25 kg) 
</t>
  </si>
  <si>
    <t xml:space="preserve">Unidad de cuidados intensivos diaria 
Paciente talla mediana (&gt;10 kg - 25 kg)  </t>
  </si>
  <si>
    <t xml:space="preserve">Unidad de cuidados intensivos diaria 
Paciente talla pequeña (0 kg – 10 kg) </t>
  </si>
  <si>
    <t xml:space="preserve">Incluye, personal médico, infraestructura física, bomba de infusión, oxigeno permanente, monitor de signos vitales, todos los insumos, alimentos y/o medicamentos que requiere el paciente para su adecuada recuperación, diligenciamiento de 
Documentación física y/o digital relacionada.  
</t>
  </si>
  <si>
    <t xml:space="preserve">Quimioterapia paciente pequeño (0 kg – 10 kg) 
</t>
  </si>
  <si>
    <t>Quimioterapia paciente grande (&gt;25 kg)</t>
  </si>
  <si>
    <t>Incluye infraestructura física y tecnológica, personal médico especializado, insumos, materiales medicamentos específicos, diligenciamiento de documentación física y/o digital relacionada.</t>
  </si>
  <si>
    <t>1 perfil</t>
  </si>
  <si>
    <t>Perfil parasitologico
Coprológico por concentración,
Parásitos pulmonares
(Baerman) y Dennis (Fasciola hepática)</t>
  </si>
  <si>
    <t>Perfil pancreatico felino 
Lipasa felina cualitativa y Amilasa.</t>
  </si>
  <si>
    <t>Perfil hepatico felinos No. 2 
Transaminasa ALT, Fosfatasa alcalina, Gama Glutamil
Transpeptidasa (GGT), Bilirrubina
totalydiferenciada</t>
  </si>
  <si>
    <t>Perfil hepatico felinos No. 1 Transaminasa ALT, Fosfatasa alcalina, Gama Glutamil
Transpeptidasa (GGT), Proteínas totales, albumina y
globulina</t>
  </si>
  <si>
    <t>Perfil evaluacion general para felinos 
Cuadrohemático,Creatinina,Transamin asaALT,Gama
Glutamil Transpeptidasa (GGT) y
coproscópico</t>
  </si>
  <si>
    <t>Perfil evaluacion inicial felinos 
Cuadro hemático, Creatinina, TransaminasaALT,
Fructosamina</t>
  </si>
  <si>
    <t>Perfil tiroideo tipo III T 4 Libre, Colesterol y K7</t>
  </si>
  <si>
    <t>Perfil tiroideo tipo II TSH canino, T 4 total canino, Colesterol y Triglicéridos</t>
  </si>
  <si>
    <t>Perfil tiroideo especial 
TSH canino, T4 Libre y T4 Total canino</t>
  </si>
  <si>
    <t>Perfil tiroideo tipo I
TSH canino, T 4 Libre, Colesterol</t>
  </si>
  <si>
    <t xml:space="preserve">Perfil evaluacion glandula tiroidea
TSH canino y T4 total canino </t>
  </si>
  <si>
    <t>Perfil hepatico canino No. 3 
TransaminasaALT, Fosfatasa alcalina,
Bilirrubinastotales
y diferenciadas, Proteínastotales,
albumina y globulinas</t>
  </si>
  <si>
    <t>Perfil hepatico canino No. 2 
Transaminasa ALT,Transaminasa AST,
Fosfatasa alcalina
o Gamma Glutamil transpeptidasa, Proteínas totales,
albumina y globulinas</t>
  </si>
  <si>
    <t>Perfil hepatico caninos No.1 
(Recomendado para paciente ictérico) Transaminasa ALT, Transaminasa AST,
Fosfatasa alcalina
o Gamma Glutamil transpeptidasa,
Bilirrubinas totales
y diferenciadas</t>
  </si>
  <si>
    <t>Perfil general canino 
Cuadro hemático, Creatinina, Nitrógeno ureico, urea,
relación Nitrógenoureico/Creatinina, Transaminasa
ALT y Proteínas totales, albumina y
globulinas.</t>
  </si>
  <si>
    <t>Perfil paracachorro canino con enteritis sanguinolenta no. 2 
Cuadro hemático, Coproscópico, Determinación de Antígeno de parvovirus y coronavirus en materia
fecal</t>
  </si>
  <si>
    <t>Perfil para cachorro canino con enteritis sanguinolenta No. 1 
Cuadro hemático, Coprológico, Determinación de Antígeno de parvovirus y coronavirus en materia
fecal</t>
  </si>
  <si>
    <t>Perfil dermatologico 
TSH, Raspado de piel o citología de secreción óticay
Fosfatasa alcalina</t>
  </si>
  <si>
    <t>Perfil de evaluacion inicial para cachorros 
Cuadro hemático y Coproscópico</t>
  </si>
  <si>
    <t>Perfil de evaluacion general para paciente geriatrico canino 
Cuadro hemático, Glicemia, Creatinina, Fosfatasa alcalina y Parcial de orina</t>
  </si>
  <si>
    <t xml:space="preserve">Perfil de evaluación inicial para caninos
Cuadro hemático, Transaminasa ALT, Creatinina y Parcial de orina </t>
  </si>
  <si>
    <t>Perfil para control del estro 
Citología vaginal y Progesterona</t>
  </si>
  <si>
    <t>Perfil control de paciente diabetico 
Glicemia, Parcial de orina y electrolitos (Sodio, Potasio,
Calcio iónico y sérico)</t>
  </si>
  <si>
    <t>Perfil convulsivo 
Cuadro hemático, Amonio, Glicemia, Albúmina, Transaminasa ALT, Serología para Toxoplasma. El AMONIO, debe ser procesado durante las dos (2) horas
siguientes a la toma de la muestra.</t>
  </si>
  <si>
    <t>Perfil metabolico 
Glicemia,Colesterol,ColesterolHDL,
Triglicéridos</t>
  </si>
  <si>
    <t>Perfil pancreatico No. 2 
Tripsina inmunoreactiva, Lipasa y Amilasa</t>
  </si>
  <si>
    <t>Perfil pancreatico No. 1 
Amilasa, Transaminasa ALT, Fosfatasa alcalina, Glicemia</t>
  </si>
  <si>
    <t>Perfil lipidico 
Colesterol, Triglicéridos, Colesterol HDL y Colesterol LDL)
(Debe ser tomado en ayunas)</t>
  </si>
  <si>
    <t>Perfil evaluación polidipsia/ 
Poliuria/creatinina  
Cuadrohemático, Fosfatasaalcalina,Glicemia,Albúmina,
Transaminasa ALT yParcial de orina</t>
  </si>
  <si>
    <t xml:space="preserve">Perfil para control del paciente con  Insuficiencia renal 
Hematocrito,hemoglobina,proteínasto talesplasmáticas, creatinina,
electrolitos (Sodio, Potasio y Fosforo)
</t>
  </si>
  <si>
    <t>Perfil renal 
Cuadro hemático, Creatinina, Nitrógeno ureico, urea, relación Nitrógenoureico/Creatinina
yParcialdeorina</t>
  </si>
  <si>
    <t>Perfil evaluación función hepática paciente Icterico
TransaminasaALT,Fosfatasaalcalina,Alb úmina,Colesterol,
ácidos biliares y Bilirrubinas totales y diferenciadas</t>
  </si>
  <si>
    <t xml:space="preserve">Perfil evaluación función hepática 
Transaminasa ALT, Fosfatasa alcalina, Albúmina,
Colesterol y ácidos biliares
</t>
  </si>
  <si>
    <t>Exámenes pre quirúrgicos (Cuadro hemático, Transaminasa ALT, Creatinina)</t>
  </si>
  <si>
    <t xml:space="preserve">Incluye infraestructura física y tecnológica, personal médico, materiales, medicamentos, insumos, diligenciamiento de documentación física y/o digital relacionada. 
</t>
  </si>
  <si>
    <t xml:space="preserve">Histopatología de órganos y tejidos </t>
  </si>
  <si>
    <t>Biopsia o Especimen Quirúrgico</t>
  </si>
  <si>
    <t xml:space="preserve">Incluye infraestructura física y tecnológica, personal médico, insumos y/o materiales para la toma, procesamiento, interpretación y correlación con la clínica del paciente. Diligenciamiento de documentación física y/o digital relacionada. </t>
  </si>
  <si>
    <t>HISTOPATOLOGÍA</t>
  </si>
  <si>
    <t>Perfil tiroideo T4 libre o T4 total, TSH</t>
  </si>
  <si>
    <t>Perfil renal BUN, Cretinina y Urea</t>
  </si>
  <si>
    <t>Perfil parvovirosis cuadro hemático, coprológico, detección de antígeno en heces</t>
  </si>
  <si>
    <t xml:space="preserve">Perfil pancreático amilasa y lipasa cuantitativas </t>
  </si>
  <si>
    <t xml:space="preserve">Perfil neoplásico cuadro hemático, ALT, fosfatasa alcalina, creatinina y calcio ionizado y total  </t>
  </si>
  <si>
    <t>Perfil hormonal cuadro hemático, colesterol total y diferenciados, (HDL, LDL) T4 libre</t>
  </si>
  <si>
    <t xml:space="preserve">Perfil hepático ALT, AST, GGT, proteínas totales y diferenciadas </t>
  </si>
  <si>
    <t xml:space="preserve">Perfil Geriátrico cuadro hemático, 
colesterol total, uroanálisis, glicemia, fosfatasa alcalina y GGT </t>
  </si>
  <si>
    <t xml:space="preserve">Perfil diabético (Glicemia, BUN, 
Creatinina)  
</t>
  </si>
  <si>
    <t xml:space="preserve">Perfil dermatológico (raspado dérmico, T4 libre, colesterol, fosfatasa alcalina, 
Células L.E) </t>
  </si>
  <si>
    <t xml:space="preserve">Perfil convulsivo (perros) cuadro hemático, glicemia, ALT, BUN, GGT </t>
  </si>
  <si>
    <t xml:space="preserve">Perfil cardiaco (Creatinina, lactato y CK fracción MB) </t>
  </si>
  <si>
    <t>1 prueba</t>
  </si>
  <si>
    <t xml:space="preserve">Coloración de giemsa </t>
  </si>
  <si>
    <t>Sangre Oculta</t>
  </si>
  <si>
    <t>Coloración de ZEILH NILSEN</t>
  </si>
  <si>
    <t>Coloración de gram</t>
  </si>
  <si>
    <t xml:space="preserve">Incluye infraestructura física y tecnológica, personal médico, insumos y/o materiales para la toma, procesamiento, interpretación y correlación con la clínica del paciente. Diligenciamiento de 
Documentación física y/o digital relacionada. </t>
  </si>
  <si>
    <t>COLORACIONES DIAGNOSTICAS</t>
  </si>
  <si>
    <t xml:space="preserve">Peritonitis Infecciosa Felina (PCR Isotérmica) </t>
  </si>
  <si>
    <t>Mycoplasma Haemofelis (PCR Isotérmica)</t>
  </si>
  <si>
    <t xml:space="preserve">Leucemia viral felina (PCR Isotérmica) </t>
  </si>
  <si>
    <t>Leishmaniasis Canina (PCR Isotérmica)</t>
  </si>
  <si>
    <t xml:space="preserve">Inmunodeficiencia Viral Felina (PCR 
Isotérmica) </t>
  </si>
  <si>
    <t xml:space="preserve">Ehrlichia SP (PCR Isotérmica) </t>
  </si>
  <si>
    <t xml:space="preserve">Distemper Canino (PCR Isotérmica AG + Inmunofluorescencia AC) </t>
  </si>
  <si>
    <t xml:space="preserve">Distemper Canino (PCR Isotérmica) </t>
  </si>
  <si>
    <t xml:space="preserve">Calicivirus Felino (PCR Isotérmica) </t>
  </si>
  <si>
    <t xml:space="preserve">Incluye infraestructura física y tecnológica, personal médico, insumos y/o materiales para la toma, procesamiento, interpretación y correlación con la clínica del paciente. Diligenciamiento de documentación física y/o digital relacionada. 
</t>
  </si>
  <si>
    <t>RELACION EN CADENA DE LA POLIMERASA (PCR)</t>
  </si>
  <si>
    <t xml:space="preserve">Toxoplasma Gondii (anticuerpos IGM Elisa indirecta) </t>
  </si>
  <si>
    <t xml:space="preserve">Erlichiosis  Canina (cromatografía detección de antígeno) </t>
  </si>
  <si>
    <t xml:space="preserve">Toxoplasma Gondii (anticuerpos IGG inmunofluorescencia indirecta) </t>
  </si>
  <si>
    <t xml:space="preserve">SNAP 4DX IDEXX </t>
  </si>
  <si>
    <t>Peritonitis infecciosa felina (anticuerpos IGG inmunofluorescencia indirecta, incluye relación albúminaglobulinas)</t>
  </si>
  <si>
    <t xml:space="preserve">Parvovirus Canino (cromatografía detección de antígeno) </t>
  </si>
  <si>
    <t xml:space="preserve">Panleucopenia Viral Felina (anticuerpos IGG inmunofluorescencia indirecta) </t>
  </si>
  <si>
    <t xml:space="preserve">Neospora Caninum (anticuerpos IGG inmunofluorescencia indirecta) </t>
  </si>
  <si>
    <t xml:space="preserve">Leptospira SP. (MAT – 13 serovares) </t>
  </si>
  <si>
    <t xml:space="preserve">Leishmania SP. (anticuerpos IGG 
Inmunofluorescencia indirecta)  </t>
  </si>
  <si>
    <t xml:space="preserve">Ehrlichia SP. – Anaplasma SP. (Anticuerpos IGG Inmunofluorescencia Indirecta)  </t>
  </si>
  <si>
    <t>Ehrlichia SP. (anticuerpos IGG
Inmunofluorescencia indirecta)</t>
  </si>
  <si>
    <t>Distemper Canino (anticuerpos IGG Inmunofluorescencia indirecta)</t>
  </si>
  <si>
    <t>Distemper Canino (cromatografía 
detección de antígeno)</t>
  </si>
  <si>
    <t>Brucella Canis (anticuerpos IGG 
Inmunofluorescencia indirecta)</t>
  </si>
  <si>
    <t>Brucella Canis (cromatografía detección de anticuerpo)</t>
  </si>
  <si>
    <t xml:space="preserve">Anaplasma SP (anticuerpos IGG 
Inmunofluorescencia indirecta)  
</t>
  </si>
  <si>
    <t xml:space="preserve">Incluye infraestructura física y tecnológica, personal médico, insumos y/o materiales para la toma, procesamiento, interpretación y correlación con la clínica del paciente. Diligenciamiento de documentación física y/o digital relacionada 
</t>
  </si>
  <si>
    <t>PRUEBAS SEROLÓGICAS E INMUNOLÓGICAS ESPECIALIZADAS</t>
  </si>
  <si>
    <t xml:space="preserve">Urocultivo – con uroanálisis, recuento de colonias, antibiograma y coloración de Gram  </t>
  </si>
  <si>
    <t>Tricograma</t>
  </si>
  <si>
    <t>Coprocultivo</t>
  </si>
  <si>
    <t xml:space="preserve">Hemocultivo – con recuento de colonias, coloración de Gram y 
Antibiograma  
</t>
  </si>
  <si>
    <t>Cultivo para secreciones - con recuento de colonias, coloración de Gram y antibiograma</t>
  </si>
  <si>
    <t xml:space="preserve">Coprocultivo – con recuento de 
Colonias, antibiograma, y recuento leucocitario </t>
  </si>
  <si>
    <t xml:space="preserve">Cultivo para hongos </t>
  </si>
  <si>
    <t>Coprocultivo – con recuento de colonias, antibiograma, y recuento 
Leucocitario</t>
  </si>
  <si>
    <t xml:space="preserve">Antibiograma para microorganismos de extrema resistencia </t>
  </si>
  <si>
    <t>MICROBIOLOGÍA</t>
  </si>
  <si>
    <t xml:space="preserve">Impronta nasal, secreción nasal </t>
  </si>
  <si>
    <t>Impronta de córnea, secreción ocular</t>
  </si>
  <si>
    <t>Espermograma Básico</t>
  </si>
  <si>
    <t xml:space="preserve">Directo y Gram de secreciones </t>
  </si>
  <si>
    <t>Citología para TVT</t>
  </si>
  <si>
    <t xml:space="preserve">Citología por aspiración con aguja fina </t>
  </si>
  <si>
    <t xml:space="preserve">Citología exfoliativa </t>
  </si>
  <si>
    <t>Análisis citoquímico de líquidos y fluidos, químicas sanguíneas de correlación (bilirrubinas, glucosa, LDH, amilasa, colesterol, fosfatasa alcalina)</t>
  </si>
  <si>
    <t>Análisis citoquímico de líquidos y fluidos</t>
  </si>
  <si>
    <t>CITOPATOLOGÍA</t>
  </si>
  <si>
    <t xml:space="preserve">Líquido pericardico </t>
  </si>
  <si>
    <t xml:space="preserve">Líquido sinovial </t>
  </si>
  <si>
    <t xml:space="preserve">Líquido ascitico, peritoneal o pleural con prueba de pif para felinos  </t>
  </si>
  <si>
    <t xml:space="preserve">Líquido ascitico, peritoneal o pleural </t>
  </si>
  <si>
    <t>Líquido Cefalorraquídeo
(Incluye prueba de Pandy)</t>
  </si>
  <si>
    <t xml:space="preserve">Incluye infraestructura física y tecnológica, personal médico, insumos y/o materiales para la toma, procesamiento, interpretación y correlación con la clínica del paciente. Diligenciamiento de documentación física y/o digital relacionada
</t>
  </si>
  <si>
    <t>ANALISIS DE LIQUIDOS CORPORALES</t>
  </si>
  <si>
    <t xml:space="preserve">Uroanálisis y coloración de Gram </t>
  </si>
  <si>
    <t xml:space="preserve">Uroanálisis </t>
  </si>
  <si>
    <t xml:space="preserve">Relación GGT – creatinina en orina </t>
  </si>
  <si>
    <t>Relación Calcio – Creatinina en orina</t>
  </si>
  <si>
    <t>Relación Proteinura/Creatinuria
UPC</t>
  </si>
  <si>
    <t>Relación Calcio
urinario/creatinuria</t>
  </si>
  <si>
    <t>Relación sodio en
orina/Creatinuria</t>
  </si>
  <si>
    <t xml:space="preserve">Relación Proteínas – Creatinina – 
Albúmina en orina </t>
  </si>
  <si>
    <t xml:space="preserve">Proteinuria </t>
  </si>
  <si>
    <t>Parcial de orina</t>
  </si>
  <si>
    <t xml:space="preserve">Glucosuria </t>
  </si>
  <si>
    <t>UROANÁLISIS</t>
  </si>
  <si>
    <t xml:space="preserve">Recuento de mac máster </t>
  </si>
  <si>
    <t>Búsqueda de Fasciola
Hepática</t>
  </si>
  <si>
    <t>Recuento leucocitario en heces</t>
  </si>
  <si>
    <t xml:space="preserve">Recuento de Baermann </t>
  </si>
  <si>
    <t xml:space="preserve">Raspado de piel </t>
  </si>
  <si>
    <t xml:space="preserve">Frotis de oído e identificación de Malassezia SP </t>
  </si>
  <si>
    <t xml:space="preserve">Coproscópico seriado (3 muestras) </t>
  </si>
  <si>
    <t>Coproscópico</t>
  </si>
  <si>
    <t xml:space="preserve">Coprológico seriado (3 muestras) </t>
  </si>
  <si>
    <t xml:space="preserve">Coprológico y coloración de GRAM </t>
  </si>
  <si>
    <t xml:space="preserve">Coprológico (técnica de concentración) </t>
  </si>
  <si>
    <t xml:space="preserve">Coprológico </t>
  </si>
  <si>
    <t>PARASITOLOGIA</t>
  </si>
  <si>
    <t>Paratohormona - PTH</t>
  </si>
  <si>
    <t xml:space="preserve">Tiroxina total (T4 total) </t>
  </si>
  <si>
    <t xml:space="preserve">Tiroxina libre (T4 libre) </t>
  </si>
  <si>
    <t xml:space="preserve">Progesterona </t>
  </si>
  <si>
    <t xml:space="preserve">Insulina </t>
  </si>
  <si>
    <t xml:space="preserve">Hormona estimulante de tiroides (TSH canina o felina) </t>
  </si>
  <si>
    <t xml:space="preserve">Hormona adrenocorticotropa (ACTH) </t>
  </si>
  <si>
    <t xml:space="preserve">Estradiol </t>
  </si>
  <si>
    <t xml:space="preserve">Cortisol plasmático seriado (am-pm 2 muestras) </t>
  </si>
  <si>
    <t>HORMONAS</t>
  </si>
  <si>
    <t xml:space="preserve">Triglicéridos </t>
  </si>
  <si>
    <t>Transaminasa AST</t>
  </si>
  <si>
    <t>Transaminasa ALT</t>
  </si>
  <si>
    <t xml:space="preserve">Proteínas totales y diferenciadas </t>
  </si>
  <si>
    <t xml:space="preserve">Proteínas totales </t>
  </si>
  <si>
    <t xml:space="preserve">Proteína C reactiva cuantitativa canina (alta sensibilidad) 
</t>
  </si>
  <si>
    <t>Cloro o Sodio o Potasio c/u</t>
  </si>
  <si>
    <t>Electrolitos (Sodio, Potasio y Calcio)</t>
  </si>
  <si>
    <t>Electrolitos (Sodio, Potasio y Cloro)</t>
  </si>
  <si>
    <t>Electrolitos (Sodio /Potasio)</t>
  </si>
  <si>
    <t xml:space="preserve">Colesterol total </t>
  </si>
  <si>
    <t xml:space="preserve">CK total </t>
  </si>
  <si>
    <t>Nitrógeno Ureico</t>
  </si>
  <si>
    <t xml:space="preserve">Albúmina sérica </t>
  </si>
  <si>
    <t xml:space="preserve">Acido úrico </t>
  </si>
  <si>
    <t xml:space="preserve">Tiempo de tromboplastina tisular (PTT) </t>
  </si>
  <si>
    <t xml:space="preserve">Tiempo de protrombina (PT) </t>
  </si>
  <si>
    <t>Compatibilidad Sanguínea:
Prueba cruzada para transfusión. Donante Sangre anticoagulada (tubo tapa lila), Receptor: Sangre total (tubo tapa roja)</t>
  </si>
  <si>
    <t xml:space="preserve">Proteína C reactiva ultrasensible 
(Marcador Coronario) </t>
  </si>
  <si>
    <t>Calcio (Ionico y serico)</t>
  </si>
  <si>
    <t xml:space="preserve">Fibrinógeno plasmático </t>
  </si>
  <si>
    <t xml:space="preserve">Lactato deshidrogenasa (LDH) </t>
  </si>
  <si>
    <t>Lactato</t>
  </si>
  <si>
    <t>Dímero D</t>
  </si>
  <si>
    <t xml:space="preserve">Creatinin kinasa – fracción MB (CK) </t>
  </si>
  <si>
    <t>Hemoglobina glicosilada  A1C</t>
  </si>
  <si>
    <t xml:space="preserve">Glicemia pre y post pandrial </t>
  </si>
  <si>
    <t xml:space="preserve">Glicemia y glucosuria </t>
  </si>
  <si>
    <t xml:space="preserve">Glicemia (curva 3 muestras) </t>
  </si>
  <si>
    <t xml:space="preserve">Glicemia </t>
  </si>
  <si>
    <t xml:space="preserve">Fructosamina </t>
  </si>
  <si>
    <t>Magnesio (Suero sin hemolisis/1 ml)</t>
  </si>
  <si>
    <t xml:space="preserve">Tripsina inmunorreactiva felina </t>
  </si>
  <si>
    <t xml:space="preserve">Tripsina inmunorreactiva canina </t>
  </si>
  <si>
    <t xml:space="preserve">Lipasa inmunorreactiva felina </t>
  </si>
  <si>
    <t>Lipasa inmunorreactiva canina</t>
  </si>
  <si>
    <t xml:space="preserve">Lipasa cuantitativa </t>
  </si>
  <si>
    <t xml:space="preserve">Amilasa cuantitativa </t>
  </si>
  <si>
    <t>Gama Glutamil Transpeptidasa (GGT)</t>
  </si>
  <si>
    <t xml:space="preserve">Gama Glutamil Transferasa (GGT) </t>
  </si>
  <si>
    <t>Fósforo sangre /orina</t>
  </si>
  <si>
    <t xml:space="preserve">Fosfatasa alcalina </t>
  </si>
  <si>
    <t xml:space="preserve">Bilirrubina total y diferenciadas </t>
  </si>
  <si>
    <t xml:space="preserve">Bilirrubina directa </t>
  </si>
  <si>
    <t xml:space="preserve">Bilirrubina total </t>
  </si>
  <si>
    <t xml:space="preserve">Ast – Sgot </t>
  </si>
  <si>
    <t>Amonio plasmático (enviar muestra de sangre total anticoagulada
con heparina, tubo tapa verde)</t>
  </si>
  <si>
    <t xml:space="preserve">Alt – Sgpt </t>
  </si>
  <si>
    <t xml:space="preserve">Ácidos biliares pre y post prandial </t>
  </si>
  <si>
    <t xml:space="preserve">Ácidos biliares </t>
  </si>
  <si>
    <t xml:space="preserve">Urea sanguínea </t>
  </si>
  <si>
    <t>SDMA + UPC (Relación proteinuria /creatinuria) +
Creatinina.</t>
  </si>
  <si>
    <t>SDMA + UPC (Relación proteinuria /creatinuria) +
Parcial de orina.</t>
  </si>
  <si>
    <t xml:space="preserve">SDMA (dimetil arginina simétrica) </t>
  </si>
  <si>
    <t xml:space="preserve">Relación Bun-Creatinina </t>
  </si>
  <si>
    <t xml:space="preserve">Creatinina </t>
  </si>
  <si>
    <t xml:space="preserve">Bun </t>
  </si>
  <si>
    <t xml:space="preserve">Amiloide sérico a felino </t>
  </si>
  <si>
    <t>BIOQUIMICA SANGUINEA</t>
  </si>
  <si>
    <t xml:space="preserve">Recuento de reticulocitos </t>
  </si>
  <si>
    <t>Recuento diferencial
leucocitario</t>
  </si>
  <si>
    <t>Células L. E</t>
  </si>
  <si>
    <t xml:space="preserve">Recuento de plaquetas </t>
  </si>
  <si>
    <t xml:space="preserve">Hematocrito y hemoglobina </t>
  </si>
  <si>
    <t>Incluye infraestructura física y tecnológica, personal médico, insumos y/o materiales para la toma, procesamiento, interpretación y correlación con la clínica del paciente. 
Diligenciamiento de documentación física y/o digital relacionada.</t>
  </si>
  <si>
    <t xml:space="preserve">Frotis para hemoparásitos
</t>
  </si>
  <si>
    <t xml:space="preserve">Incluye infraestructura física y tecnológica, personal médico. Coloración de giemsa. Evalúa presencia o ausencia de hemoparásitos, recuento manual de plaquetas, línea roja y línea blanca. Incluye 
Personal médico, insumos y/o materiales para la toma, procesamiento, interpretación y correlación con la clínica del paciente. Diligenciamiento de 
Documentación física y/o digital relacionada.  </t>
  </si>
  <si>
    <t>Hemograma</t>
  </si>
  <si>
    <t xml:space="preserve">Incluye infraestructura física y tecnológica, personal médico. Evalúa recuento de glóbulos rojos, recuento de glóbulos blancos, hematocrito, hemoglobina, V.C.H, H.C.M, plaquetas, recuento diferencial leucocitario, 
Proteínas plasmáticas, plasmáticas totales y diferenciadas, relación albúminaglobulinas,índices eritrocitarios,  morfología globular, realizado por microscopía (valores relativos y absolutos).
Los recuentos deben ser automatizados. Incluye personal médico, insumos y/o materiales para la toma, procesamiento, interpretación y correlación con la clínica del paciente, diligenciamiento de documentación física y/o digital relacionada.  </t>
  </si>
  <si>
    <t>BIOMETRIA HEMATICA</t>
  </si>
  <si>
    <t>1 sutura</t>
  </si>
  <si>
    <t xml:space="preserve">Sutura compleja (sutura que involucra tejido muscular o realización de Colgajo Cutáneo) </t>
  </si>
  <si>
    <t>Sutura simple (sutura de piel que no involucra tejido muscular)</t>
  </si>
  <si>
    <t>Incluye infraestructura física y tecnológica, personal médico, insumos y/o materiales idóneos, anestesia, diligenciamiento de documentación física y/o digital relacionada.</t>
  </si>
  <si>
    <t xml:space="preserve">Baño terapéutico </t>
  </si>
  <si>
    <t xml:space="preserve">Baño cosmético </t>
  </si>
  <si>
    <t>Transfusión sanguinea (por bolsa)</t>
  </si>
  <si>
    <t xml:space="preserve">Colonoscopia </t>
  </si>
  <si>
    <t xml:space="preserve">Nebulizaciones </t>
  </si>
  <si>
    <t xml:space="preserve">Curetaje cutaneo </t>
  </si>
  <si>
    <t xml:space="preserve">Lavado gástrico </t>
  </si>
  <si>
    <t xml:space="preserve">Enema </t>
  </si>
  <si>
    <t xml:space="preserve">Cateterismo nasolagrimal </t>
  </si>
  <si>
    <t xml:space="preserve">Colocación de tubo de tórax </t>
  </si>
  <si>
    <t>Toracocentesis (incluye análisis de líquido extraído (recuento celular, proteínas y bioquímica))</t>
  </si>
  <si>
    <t>Abdominocentesis (incluye análisis de líquido extraído (recuento celular, proteínas y bioquímica))</t>
  </si>
  <si>
    <t>Cesarea</t>
  </si>
  <si>
    <t>Cirugía correcion prolapso de la 
glandula del tercer parpado</t>
  </si>
  <si>
    <t xml:space="preserve">Correccion entropión unilateral </t>
  </si>
  <si>
    <t>Enteroanastomosis</t>
  </si>
  <si>
    <t xml:space="preserve">Enterotomía </t>
  </si>
  <si>
    <t xml:space="preserve">Caudectomía </t>
  </si>
  <si>
    <t xml:space="preserve">Esplenectomía </t>
  </si>
  <si>
    <t xml:space="preserve">Extirpación masa cutánea grande (mas 
De 25 centimetros de longitud) </t>
  </si>
  <si>
    <t xml:space="preserve">Extirpación masa cutanea mediana (hasta 20 centimetros de longitud) </t>
  </si>
  <si>
    <t xml:space="preserve">Extirpación de masa cutanea pequeña 
(hasta 5 centimetros de longitud) </t>
  </si>
  <si>
    <t xml:space="preserve">Correccion hernia umbilical </t>
  </si>
  <si>
    <t xml:space="preserve">Correccion hernia perineal </t>
  </si>
  <si>
    <t xml:space="preserve">Correccion hernia inguinal </t>
  </si>
  <si>
    <t xml:space="preserve">Correccion hernia escrotal </t>
  </si>
  <si>
    <t xml:space="preserve">Correccion hernia diafragmática </t>
  </si>
  <si>
    <t xml:space="preserve">Gastrostomía </t>
  </si>
  <si>
    <t xml:space="preserve">Flap conjuntival por ojo </t>
  </si>
  <si>
    <t>Enucleación</t>
  </si>
  <si>
    <t>Laparotomía Exploratoria</t>
  </si>
  <si>
    <t xml:space="preserve">Mastectomía radical </t>
  </si>
  <si>
    <t xml:space="preserve">Mastectomía parcial </t>
  </si>
  <si>
    <t>Correccion protrusion de glándula de 
Harder preservandola por ojo</t>
  </si>
  <si>
    <t>Cistotomía</t>
  </si>
  <si>
    <t xml:space="preserve">Nefrectomía </t>
  </si>
  <si>
    <t xml:space="preserve">Uretrostomía </t>
  </si>
  <si>
    <t xml:space="preserve">Traqueotomía </t>
  </si>
  <si>
    <t xml:space="preserve">Tenorrafia </t>
  </si>
  <si>
    <t xml:space="preserve">Coreccion ectropión unilateral </t>
  </si>
  <si>
    <t xml:space="preserve">Coreccion ectropion bilateral </t>
  </si>
  <si>
    <t xml:space="preserve">Orquiectomia </t>
  </si>
  <si>
    <t xml:space="preserve">Correccion clinica prolapso rectal </t>
  </si>
  <si>
    <t xml:space="preserve">Correccion quirurgica prolapso rectal </t>
  </si>
  <si>
    <t xml:space="preserve">Gastropexia </t>
  </si>
  <si>
    <t xml:space="preserve">Flap gingival </t>
  </si>
  <si>
    <t xml:space="preserve">Pectinectomía bilateral </t>
  </si>
  <si>
    <t xml:space="preserve">Pectinectomía unilateral </t>
  </si>
  <si>
    <t xml:space="preserve">Amputacion de una o mas falanges </t>
  </si>
  <si>
    <t xml:space="preserve">Amputación de pene </t>
  </si>
  <si>
    <t xml:space="preserve">Incluye infraestructura física y tecnológica, personal médico especializado, quirófano, todos los insumos, materiales, anestesia, y demás medicamentos que requiere el paciente durante el procedimiento quirúrgico, diligenciamiento de documentación física y/o digital relacionada. 
</t>
  </si>
  <si>
    <t xml:space="preserve">Retiro de material ortopedico (incluye anestesia)  </t>
  </si>
  <si>
    <t>Amputación de miembro anterior o posterior 
Paciente Grande (&gt;25 kg)</t>
  </si>
  <si>
    <t>Amputación de miembro anterior o posterior 
Paciente Mediano (&gt;10 kg – 25 
Kg)</t>
  </si>
  <si>
    <t xml:space="preserve">Amputación de miembro anterior o posterior 
Paciente Pequeño (0 kg – 10 kg) </t>
  </si>
  <si>
    <t xml:space="preserve">Cerclaje </t>
  </si>
  <si>
    <t xml:space="preserve">Osteosíntesis con placa y tornillos Paciente Pequeño (0 kg – 10 kg) </t>
  </si>
  <si>
    <t xml:space="preserve">Osteosíntesis con placa y tornillos Paciente Mediano (&gt;10 kg - 25 kg) </t>
  </si>
  <si>
    <t>Osteosíntesis con placa y tornillos Paciente Grande (&gt;25 kg)</t>
  </si>
  <si>
    <t xml:space="preserve">Osteosíntesis con clavos y/o tornillo 
Paciente Pequeño (0 kg – 10 kg) </t>
  </si>
  <si>
    <t xml:space="preserve">Osteosíntesis con clavos y/o tornillo 
Paciente Mediano (&gt;10 kg - 25 kg)  </t>
  </si>
  <si>
    <t xml:space="preserve">Osteosíntesis con clavos y/o tornillo 
Paciente Grande (&gt;25 kg) </t>
  </si>
  <si>
    <t xml:space="preserve">Neurocirugía (hemilaminectomía) </t>
  </si>
  <si>
    <t xml:space="preserve">Artrodesis </t>
  </si>
  <si>
    <t xml:space="preserve">Ablación cabeza de cabeza femoral </t>
  </si>
  <si>
    <t xml:space="preserve">Correccion ruptura ligamento cruzado </t>
  </si>
  <si>
    <t>Reducción abierta de luxaciones articulares</t>
  </si>
  <si>
    <t>Reducción cerrada de luxaciones 
articulares</t>
  </si>
  <si>
    <t xml:space="preserve">Incluye infraestructura física y tecnológica, personal médico, especializado, quirófano, anestesia general, materiales de alta calidad y acorde al tipo de lesión y paciente, medicamentos y demás insumos intraoperatorios que requiera el paciente diligenciamiento de documentación física y/o digital relacionada. 
</t>
  </si>
  <si>
    <t>1 vendaje</t>
  </si>
  <si>
    <t xml:space="preserve">Vendaje de inmovilización </t>
  </si>
  <si>
    <t xml:space="preserve">Vendaje de Emmer </t>
  </si>
  <si>
    <t xml:space="preserve">Vendaje de Robert Jones </t>
  </si>
  <si>
    <t xml:space="preserve">Incluye personal médico, materiales, insumos, diligenciamiento de 
Documentación física y/o digital relacionada. </t>
  </si>
  <si>
    <t>1 radiografía</t>
  </si>
  <si>
    <t xml:space="preserve">Radiografía de control grande (paciente 
Talla grande (&gt;25 kg)) </t>
  </si>
  <si>
    <t>Radiografía de control mediana 
(paciente talla mediana (&gt;10 kg – 25 kg))</t>
  </si>
  <si>
    <t>Radiografía de control pequeña 
(paciente talla pequeña (0 kg – 10 kg))</t>
  </si>
  <si>
    <t>Radiografía grande (paciente talla 
Grande (&gt;25 kg))</t>
  </si>
  <si>
    <t>Radiografía mediana (paciente talla Mediana (&gt;10 kg – 25 kg))</t>
  </si>
  <si>
    <t>Radiografía pequeña (paciente talla Pequeña (0 kg – 10 kg))</t>
  </si>
  <si>
    <t xml:space="preserve">Incluye infraestructura física y tecnológica, personal médico, insumos y/o materiales, informe e interpretación, entregada imágenes radiográficas en formato de alta calidad en medio magnético, diligenciamiento de documentación física y/o digital relacionada. 
</t>
  </si>
  <si>
    <t>1 ecocardiograma</t>
  </si>
  <si>
    <t xml:space="preserve">Ecocardiograma doppler </t>
  </si>
  <si>
    <t>1 ecografía</t>
  </si>
  <si>
    <t>Ecografía abdominal</t>
  </si>
  <si>
    <t xml:space="preserve">Incluye infraestructura física y tecnológica, personal médico, insumos y/o materiales, informe e interpretación, diligenciamiento de documentación física y/o digital relacionada. </t>
  </si>
  <si>
    <t xml:space="preserve">Profilaxis oral </t>
  </si>
  <si>
    <t xml:space="preserve">Exodoncia radical </t>
  </si>
  <si>
    <t xml:space="preserve">Incluye infraestructura física y tecnológica, personal médico, materiales, anestesia, insumos, medicamentos, diligenciamiento de documentación física y/o digital relacionada. 
</t>
  </si>
  <si>
    <t xml:space="preserve">Alojamiento diario paciente talla grande (&gt;25 kg) </t>
  </si>
  <si>
    <t xml:space="preserve">Alojamiento diario paciente talla mediana (&gt;10 kg – 25 kg) </t>
  </si>
  <si>
    <t>24 horas</t>
  </si>
  <si>
    <t xml:space="preserve">Alojamiento diario paciente talla pequeño (0 kg – 10 kg) </t>
  </si>
  <si>
    <t xml:space="preserve">Incluye canil ó gatil, infraestructura física, personal médico, alimentación y observación del paciente, diligenciamiento de documentación física y/o digital 
Relacionada. </t>
  </si>
  <si>
    <t xml:space="preserve">Hospitalización diaria paciente talla grande (&gt;25 kg) </t>
  </si>
  <si>
    <t xml:space="preserve">Hospitalización diaria paciente talla mediana (&gt;10 kg – 25 kg) </t>
  </si>
  <si>
    <t xml:space="preserve">Hospitalización diaria paciente talla pequeño (0 kg – 10 kg) </t>
  </si>
  <si>
    <t xml:space="preserve">Incluye personal médico, infraestructura, canil ó gatil, todos los insumos, alimentos y/o medicamentos que requiere el paciente para su adecuada recuperación diligenciamiento de documentación física y/o digita relacionada. </t>
  </si>
  <si>
    <t>1 hora</t>
  </si>
  <si>
    <t>Vehículo adecuado para el traslado de animalescon disponibilidad las 24 horas del día y 7 días de la semana para la atención de cualquier caso requerido y traslado dentro de la localidad de Los Mártires.</t>
  </si>
  <si>
    <t>Vehículo adecuado para el traslado de animales</t>
  </si>
  <si>
    <t>CANTIDAD</t>
  </si>
  <si>
    <t>DESCRIPCIÓN</t>
  </si>
  <si>
    <t>ITEM</t>
  </si>
  <si>
    <t>1 unidas</t>
  </si>
  <si>
    <t xml:space="preserve">Pregabalina capsula 25 mg </t>
  </si>
  <si>
    <t xml:space="preserve">Pregabalina capsula 75 mg </t>
  </si>
  <si>
    <t>Cefovecina sodica 800mg/10ml</t>
  </si>
  <si>
    <t>Incluye infraestructura física y tecnológica para la entrega domiciliaria,  jeringas, aplicadores intranasales (según aplique), garantozar la cadena de frio, carnet de vacunacion</t>
  </si>
  <si>
    <t>Antiséptico a base de clorhexidina  Spray X
120 Ml</t>
  </si>
  <si>
    <t>blister x 10 tabletas</t>
  </si>
  <si>
    <t>Guantes de latex * 100 unidades</t>
  </si>
  <si>
    <t>Jabón Antiséptico a base de clorhexidina X
100 Gramos</t>
  </si>
  <si>
    <t xml:space="preserve">caja * 10 tabletas </t>
  </si>
  <si>
    <t>caja * 30 cap</t>
  </si>
  <si>
    <t>caja * 10 sobres</t>
  </si>
  <si>
    <t xml:space="preserve">caja * 12 unidades </t>
  </si>
  <si>
    <t>caja * 100 unidades</t>
  </si>
  <si>
    <t>caja * 20 tab</t>
  </si>
  <si>
    <t xml:space="preserve">Caja * 10 tab </t>
  </si>
  <si>
    <t>Arenera para gato ALTO 10-15 * ANCHO 30-40* LARGO 40-50cm</t>
  </si>
  <si>
    <t>Tapon heparinizado</t>
  </si>
  <si>
    <t>PROCEDIMIENTO</t>
  </si>
  <si>
    <t>Ovariohisterectomía y Orquiectomía para gatos y perros</t>
  </si>
  <si>
    <t>UND</t>
  </si>
  <si>
    <t>VACUNACIÓN</t>
  </si>
  <si>
    <t>Vacuna de parvovirus</t>
  </si>
  <si>
    <t>Vacuna DP Puppy</t>
  </si>
  <si>
    <t>Vacuna Leucemia Felina</t>
  </si>
  <si>
    <t>Vacuna Triple canina</t>
  </si>
  <si>
    <t>Vacuna hepatitis</t>
  </si>
  <si>
    <t>Vacuna leptospira</t>
  </si>
  <si>
    <t>Vacuna pentavalente</t>
  </si>
  <si>
    <t>Vacuna hexavalente</t>
  </si>
  <si>
    <t>Vacuna Triplefelina</t>
  </si>
  <si>
    <t>Tos de perrera (Kennel Cough)</t>
  </si>
  <si>
    <t>Complejo B + calcio suspensión oral , frasco
x 120ml</t>
  </si>
  <si>
    <t>1 undiad</t>
  </si>
  <si>
    <t>Consulta medico veterinaria general</t>
  </si>
  <si>
    <t xml:space="preserve">Interconsulta especilizada de ortopedia y traumatismo </t>
  </si>
  <si>
    <t>Interconsulta especilizada de neurologia</t>
  </si>
  <si>
    <t>Interconsulta especializada de oncologia</t>
  </si>
  <si>
    <t>Exodoncia Parcial</t>
  </si>
  <si>
    <t>Exodoncia de una pieza dental</t>
  </si>
  <si>
    <t>Radiografia</t>
  </si>
  <si>
    <t>Ecografias</t>
  </si>
  <si>
    <t>Orales</t>
  </si>
  <si>
    <t>Hospitalario</t>
  </si>
  <si>
    <t>Consultas</t>
  </si>
  <si>
    <t>Vendajes</t>
  </si>
  <si>
    <t>Mandibulectomia pacientes (0-10Kg)</t>
  </si>
  <si>
    <t>Mandibulectomia pacientes (&gt;25Kg)</t>
  </si>
  <si>
    <t>Mandibulectomia pacientes (10-25Kg)</t>
  </si>
  <si>
    <t xml:space="preserve">Cirugia de Tejidos Blandos </t>
  </si>
  <si>
    <t>Cirugia Ortopedica</t>
  </si>
  <si>
    <t xml:space="preserve">Procedimientos de rutina intrahospitalario </t>
  </si>
  <si>
    <t>Suturas</t>
  </si>
  <si>
    <t>Concentrado para gatitos Bolsa x 1 Kg Proteína Cruda (mín.) 330g/kg (33%) Lípidos (mín.) 120g/kg (12%) Fibras (máx.) 35g/kg (3,5%) Materia Mineral (máx.) 75g/kg (7.5%) Calcio (mín. / máx.) 10g/kg – 16g/kg (1,0 – 1,6%) Fósforo (mín. / máx.) 8000mg/kg – 16g/kg (0.8 – 1.6% Potasio (mín.) 6000mg/kg (0.6%) Sodio (mín.) 2000mg/kg (0.2%) Omega 3 (mín.) 3000mg/kg (0.3%) Omega 6 (mín.) 25g/kg (2,5%) Taurina (mín.) 1000 mg/kg Saponina (mín.) 10mg/kg Vitamina E (mín.) 200UI/kg Vitamina C (mín.) 100mg/kg Zinc (mín.) 120mg/kg Selenio (mín.) 0.3mg/kg Humedad (máx.) 100g/kg (10%)</t>
  </si>
  <si>
    <t xml:space="preserve">Concentrado para gatos adultos, bolsa x 7kg
Proteína Cruda (mín.)310g/kg (31%) Lípidos (mín.)120g/kg (12%) Fibras (máx.)30g/kg (3%) Materia Mineral (máx.)	75g/kg (7.5%) Calcio (mín. / máx.)	8000mg/kg – 16g/kg (0.8 – 1.6%) Fósforo (mín. / máx.) 8000mg/kg – 16g/kg (0.8 – 1.6% Potasio (mín.) 6000mg/kg (0.6%) Sodio (mín.) 2000mg/kg (0.2%) Omega 3 (mín.) 3000mg/kg (0.3%) Omega 6 (mín.) 30g/kg (3%) Taurina (mín.) 1000 mg/kg Saponina (mín.) 10mg/kg Vitamina E (mín.)	200UI/kg Vitamina C (mín.)	100mg/kg Zinc (mín.)	120mg/kg Selenio (mín.)	0.3mg/kg Humedad (máx.)	100g/kg (10%). </t>
  </si>
  <si>
    <t>Concentrado para cachorro de 2Kg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t>
  </si>
  <si>
    <t>Colocación de tubo esofagico</t>
  </si>
  <si>
    <t xml:space="preserve">Inmunodeficiencia Viral Felina Leucemia Viral Felina (cromatografía detección de 
anticuerpo) </t>
  </si>
  <si>
    <t xml:space="preserve">PIN METALICO </t>
  </si>
  <si>
    <t>Incluye la realizacion del diseño, los materiales, la produccion y entrega del insumo a solicitud del supervisor y/o apoyo a la supervision. Con el siguiente eslogan: Mártires protege de mi, acompañado de una imagen de un gato o perro animado relacionado al tema a tratar. Descripción del producto: este debe contar con tapón de seguridad, metálicos, en relieve, colores llamativos y duraderos, material resistente, tamaño aproximado de 3*3 cm.</t>
  </si>
  <si>
    <t>Folletos educativos</t>
  </si>
  <si>
    <t>Pendones</t>
  </si>
  <si>
    <t xml:space="preserve">Juegos interactivos </t>
  </si>
  <si>
    <t>Refrigerios</t>
  </si>
  <si>
    <t>Incluye la realizacion del diseño, los materiales, la produccion y entrega del insumo a solicitud del supervisor y/o apoyo a la supervision. el folleto debe incluir la información sobre los siguientes temas: maltrato animal, líneas de denuncia, signos de alarma de la mascota, animales de tenencia prohibida mas comunes presentados en la localidad, plantas, medicamentos o alimentos tóxicos, entre otros. Deberá contener los logos de la Alcaldía aprobados por el área de prensa de la Alcaldía. Especificaciones técnicas: Tamaño estándar: A5 (14.8 x 21 cm), Tríptico (10 x 21 cm por panel, total 30 x 21 cm desplegado) Orientación: Vertical, Doblez: Díptico, tríptico, Resolución mínima: 300 dpi (puntos por pulgada) para impresión, Márgenes de seguridad: 5 mm dentro del área de impresión, Fuentes legibles: Tamaño mínimo recomendado 8 pt, Colores: CMYK (para impresión), Papel:  Opalina o bond (para acabados más formales), Acabados: Mate.</t>
  </si>
  <si>
    <t>Incluye la realizacion del diseño, los materiales, la produccion y entrega del insumo a solicitud del supervisor y/o apoyo a la supervision. Tamaño 90x190 cm., en Tela Banner a dos (2) tintas, incluidos logos e información del proyecto, datos de contacto y del operador, sistema roll up, incluye maleta de transporte.</t>
  </si>
  <si>
    <t xml:space="preserve">Incluye la realizacion del diseño, los materiales, la produccion y entrega del insumo a solicitud del supervisor y/o apoyo a la supervision. maquetas de animales (tipo peluche) de canino o felinos de acuerdo con lo que resulte mas llamativo durante el proyecto, estos deben ser a escala real, rellenos, de material suave (tipo pelo), lavables de un tamaño aproximado de 80cm de largo, de 35cm de ancho y de alto 60cm (siendo este la simulación de un animal a escala real), al cual se pueda abrir la boca, sacar la lengua y demás características que sean solicitadas, por lo que debe ser aprobado previamente por el supervisor o apoyo a la supervisión realizando los cambios necesarios durante su diseño y presentación. Este juego ira acompañado de fichas laminadas a color con preguntas o retos de 20cm * 20cm, el cual por una cara tendrá una imagen representativa y por el otro la pregunta. Antes de realizar estas fichas solicitar al supervisor o apoyo a la supervisión como se realizara el diseño de las imágenes y que preguntas serán agregadas, podrán requerirse aproximadamente 20 piezas de estas. </t>
  </si>
  <si>
    <t>Incluye la realizacion del diseño, los materiales, la produccion y entrega del insumo a solicitud del supervisor y/o apoyo a la supervision. ESTOS DEBEN CONTAR CON LAS ESPECIFICACIONES DEL ANEXO TECNICO.</t>
  </si>
  <si>
    <t>EDUCACION</t>
  </si>
  <si>
    <t>PROPUESTA ECONÓMICA PROYECTO 2741 LOS MARTIRES: CUIDADO Y PROTECCIÓN DE LOS ANIMALES EN EL TERRITORIO 2024</t>
  </si>
  <si>
    <t>VALOR UNITARIO SIN IVA</t>
  </si>
  <si>
    <t>VALOR IVA</t>
  </si>
  <si>
    <t xml:space="preserve">VALOR TOTAL CON IVA INCLUIDO </t>
  </si>
  <si>
    <t xml:space="preserve">Incluye: Infraestructura (Punto Fijo o Unidad Móvil Quirúrgica adecuada y dotada para la realización de  cirugías de esterilización. Debe contar con los tres (3) espacios mínimos requeridos: pre quirúrgico, quirúrgico,  y un área de recuperación (postoperatoria) separada del área   operatoria)con area diseñada y adecuada para el manejo adecuado de residuos peligrosos y no peligrosos, insumos adecuados para la realizacion intraquirurgica y talento humano idoneo requerido.
Esterilización realizada bajo anestesia general a hembras caninas y felinas (OVARIOHISTERECTOMÍA) consistente en la extirpación de los ovarios y el útero  y castración de machos caninos y felinos (ORQUIECTOMÍA)  consistente en la extirpación de los testículos.
Tatuaje en el pabellón auricular derecho, verificando el uso de materiales adecuados y su correcta aplicación.En gatos semiferales o ferales una pequeña muesca que no produzca dolor al animal y que permita la identificación de que está esterilizado. </t>
  </si>
  <si>
    <t xml:space="preserve"> ISO 11784/11785 FDX-B, codificado con un indicativo numérico único de 15 dígitos, para que sea válido a nivel mundial, Frecuencia operativa de 134,2 KHz, con periodo de validez de esterilización del empaque de 5 años, duración toda la vida, tipo de recubrimiento del implanteParylene o corrugado con laser, Funcionamiento: -10°C hasta 85°C y almacenamiento: -10°C hasta 50°C, Diámetro:
1.4 a 2.1 mm +- 0.15mm, Longitud: 8.0 a 12.0 mm +- 0.6mm,  certificado por Comité Internacional de Registro de Animales (ICAR).</t>
  </si>
  <si>
    <t>Inserción de microchip.</t>
  </si>
  <si>
    <t>COMPONENTE: ESTERILIZACION VETERINARIAS PARA CANINOS Y FELINOS</t>
  </si>
  <si>
    <t>COMPONENTE: URGENCIAS VETERINARIAS PARA CANINOS Y FELINOS</t>
  </si>
  <si>
    <t>Vehiculo</t>
  </si>
  <si>
    <t xml:space="preserve">Desparasitante interno en suspension oral para caninos y felinos de 2 litros a base de Fenbendazol 25% </t>
  </si>
  <si>
    <t xml:space="preserve">Desparasitante interno en tableta a base deAlbendazol, Praziquantel y Exipientes csp. 200mg. </t>
  </si>
  <si>
    <t>1caja x 2 tabletas</t>
  </si>
  <si>
    <t xml:space="preserve">Desparasitante interno en tableta a base deAlbendazol, Praziquantel y Exipientes csp. 600mg. </t>
  </si>
  <si>
    <t>Desparasitante en tableta a base de Fenbendazol(500 mg), Toltrazuril (150 mg), Prazicuantel (50 mg) Excipiente c.b.p. x 1 tableta</t>
  </si>
  <si>
    <t>1 caja x 30 unidades</t>
  </si>
  <si>
    <t>Desparasitante externa en solucion topica de 3,2ml a base de fipronil 100mg</t>
  </si>
  <si>
    <t xml:space="preserve">Desparasitante externo en tableta a base de Lotilaner 48 mg, Excipientes cps 2,2.1mg. </t>
  </si>
  <si>
    <t>1 caja x 3 tabletas</t>
  </si>
  <si>
    <t xml:space="preserve">Desparasitante externo en tableta masticable a base de Lotilaner 56 mg. </t>
  </si>
  <si>
    <t>1 tableta</t>
  </si>
  <si>
    <t xml:space="preserve">Desparasitante externo en tableta masticable a base de Lotilaner 112,5 mg. </t>
  </si>
  <si>
    <t xml:space="preserve">Desparasitante externo en tableta masticable a base de Lotilaner 225 mg. </t>
  </si>
  <si>
    <t xml:space="preserve">Desparasitante externo en tableta masticable a base de Lotilaner 450 mg. </t>
  </si>
  <si>
    <t xml:space="preserve">Desparasitante externo en tableta masticable a base de Lotilaner 900 mg. </t>
  </si>
  <si>
    <t>1 Caja</t>
  </si>
  <si>
    <t>Caja de jeringas desechable de 1ml x 100 unidades</t>
  </si>
  <si>
    <t>Caja de jeringas desechable de 3ml x 100 unidades</t>
  </si>
  <si>
    <t>Caja de jeringas desechable de 5ml x 100 unidades</t>
  </si>
  <si>
    <t>Caja de jeringas desechable de 10ml x 100 unidades</t>
  </si>
  <si>
    <t>Personal Logistico auxiliar - proteccionista</t>
  </si>
  <si>
    <t>Dia laborado de 8 horas</t>
  </si>
  <si>
    <t xml:space="preserve">Contratar auxiliares logistricos animalistas -proteccionista para componentes de esterilizacion y educacion, asi corresponda en anexo tecnico </t>
  </si>
  <si>
    <t xml:space="preserve">Recurso Humano </t>
  </si>
  <si>
    <t xml:space="preserve">Precio ya establecido sin modificacion </t>
  </si>
  <si>
    <t>KIT GATO
Incluye su empaque con los respectivos protuctos en su interior, entrega del insumo a solicitud del supervisor y/o apoyo a la supervision.</t>
  </si>
  <si>
    <t>Snaks cremoso para gato adulto: 2 paquetes de 14 gr, empacados con todos los requerimientos sanitarios, con los siguientes ingredientes: Agua, Pollo, Almidón de Tapioca, Sabores Naturales, Sabor Natural de Vieira, Goma Guar, Suplemento de Vitamina E, Taurina, Extracto de Té Verde.</t>
  </si>
  <si>
    <t xml:space="preserve">
•	Un juguete: juguete vara, la vara deberá ser de material resistente y duradero, puede ser en plástico o madera, la cuerda deberá ser en material resistente con polímero elástico y/o fibra natural de agave (cabuya), el colgante deberá tener diferentes texturas preferiblemente plumas que sean llamativos para los gatos, los cuales deben ser en materiales resistentes y duraderos.
</t>
  </si>
  <si>
    <t>•	Pala para recoger excremento de la arenera el cual debe estar Fabricado con tecnología Microban, el mango está especialmente diseñado para ser fácil de usar, deberá estar fabricado con plástico de alto impacto para mayor durabilidad y debe funcionar con todo tipo de arena, talla L</t>
  </si>
  <si>
    <t>2 Unidades</t>
  </si>
  <si>
    <t>1 Unidad</t>
  </si>
  <si>
    <t>KIT PERRO
Incluye su empaque con los respectivos protuctos en su interior, entrega del insumo a solicitud del supervisor y/o apoyo a la supervision.</t>
  </si>
  <si>
    <t xml:space="preserve"> •	galletas para perro adulto, empacadas con todos los requerimientos sanitarios de 250 gr, que contengan los siguientes ingredientes: Harina de trigo y/o harina de carne y/o viseras de pollo y/o cerdo, fécula de maíz y/o papa y/o yuca, gelatina y/o goma, huevos, sebo y/o grasa de pollo, suero seco y/o leche en polvo, mantequilla y/o margarina, sal, inhibidores de hongos (ácidos propiónico) y antioxidantes (BHT,BHA,etoxiquina).</t>
  </si>
  <si>
    <t>•	Pelota en material de goma, caucho o materiales no tóxicos que son seguros para los perros, con mínimo 12 cm de diámetro, de diferentes colores y texturas. (obligatorio que sean diseñadas para perros.</t>
  </si>
  <si>
    <t xml:space="preserve">
•	Paquete de rollos de bolsas plásticas biodegradables para recoger el excremento de las mascotas. con 3 rollos y cada rollo contiene 15 bolsas – 20 bolsas desechables. 
de alto 23 cm por 18 cm de ancho.</t>
  </si>
  <si>
    <t>1 Paquete</t>
  </si>
  <si>
    <t xml:space="preserve">3 Unidades de rollos </t>
  </si>
  <si>
    <t xml:space="preserve">algodón tradicional 50 g con cierre hermetico  </t>
  </si>
  <si>
    <t>Antibiotico inyectable a base de enrofloxacina 5%, frasco x 10ml</t>
  </si>
  <si>
    <t xml:space="preserve">1 frasco </t>
  </si>
  <si>
    <t>Salón o espacio físico acorde para la realización del la actividad grupal y presentacion teatral,, este deberá ser un lugar limpio y seguro, adaptado de acuerdo a la actividad a realizar con los medios audiovisuales requeridos (si aplica) y deberá ser dentro de la Localidad. Capacidad minimo de 40  personas
 Nota: Se deberá asegurar que el espacio cuente con baño con servicio de agua potable, lavamanos con dispensador de jabón líquido</t>
  </si>
  <si>
    <t>SALON O ESPACIO FISICO PARA TEATRO</t>
  </si>
  <si>
    <t xml:space="preserve">1 SESION </t>
  </si>
  <si>
    <t>Razón Social: IMPECOS S.A.S.
Nit 901.039.835-0  
Nombre RL:  LAURA NOELIA BALDION ANGULO
C.C. N°  1,012,441,975 de Bogotá
Dirección: Calle 18 No. 6 – 47 Oficina 302
Tel: 3143043281
Ciudad: Bogotá
Correo electrónico:  impecosas@gmail.com
FIRMA Y SELLO</t>
  </si>
  <si>
    <t>Atentamente,</t>
  </si>
  <si>
    <t>R.L. Laureano Alirio Pinzón Quintero</t>
  </si>
  <si>
    <t>C.C. 80.256.871 de Bogotá D.C.</t>
  </si>
  <si>
    <t>Carrera 40D # 1-24</t>
  </si>
  <si>
    <t>Corporación Colectivo Digerati</t>
  </si>
  <si>
    <t>NIT. 900.360.948-5</t>
  </si>
  <si>
    <t>MEDIA GEOMETRICA</t>
  </si>
  <si>
    <t>PROMEDIO SIMPLE</t>
  </si>
  <si>
    <t>MEDIANA</t>
  </si>
  <si>
    <t>PROMEDIO SIN EXTREMOS</t>
  </si>
  <si>
    <t>IPC2025=5,1%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</si>
</sst>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quot;* #,##0.00_-;\-&quot;$&quot;* #,##0.00_-;_-&quot;$&quot;* &quot;-&quot;??_-;_-@_-"/>
    <numFmt numFmtId="43" formatCode="_-* #,##0.00_-;\-* #,##0.00_-;_-* &quot;-&quot;??_-;_-@_-"/>
    <numFmt numFmtId="164" formatCode="_-&quot;$&quot;\ * #,##0.00_-;\-&quot;$&quot;\ * #,##0.00_-;_-&quot;$&quot;\ * &quot;-&quot;??_-;_-@_-"/>
    <numFmt numFmtId="165" formatCode="_-* #,##0.00\ &quot;€&quot;_-;\-* #,##0.00\ &quot;€&quot;_-;_-* &quot;-&quot;??\ &quot;€&quot;_-;_-@_-"/>
    <numFmt numFmtId="166" formatCode="_-* #,##0.00\ _€_-;\-* #,##0.00\ _€_-;_-* &quot;-&quot;??\ _€_-;_-@_-"/>
    <numFmt numFmtId="167" formatCode="_(&quot;$&quot;\ * #,##0.00_);_(&quot;$&quot;\ * \(#,##0.00\);_(&quot;$&quot;\ * &quot;-&quot;??_);_(@_)"/>
    <numFmt numFmtId="168" formatCode="&quot;$&quot;\ #,##0.00"/>
    <numFmt numFmtId="169" formatCode="_([$$-240A]\ * #,##0.00_);_([$$-240A]\ * \(#,##0.00\);_([$$-240A]\ * &quot;-&quot;??_);_(@_)"/>
    <numFmt numFmtId="170" formatCode="_ [$€-2]\ * #,##0.00_ ;_ [$€-2]\ * \-#,##0.00_ ;_ [$€-2]\ * &quot;-&quot;??_ "/>
    <numFmt numFmtId="171" formatCode="_ * #,##0.00_ ;_ * \-#,##0.00_ ;_ * &quot;-&quot;??_ ;_ @_ "/>
    <numFmt numFmtId="172" formatCode="_ * #,##0.00000_ ;_ * \-#,##0.00000_ ;_ * &quot;-&quot;??_ ;_ @_ "/>
    <numFmt numFmtId="173" formatCode="_ &quot;$&quot;\ * #,##0.00_ ;_ &quot;$&quot;\ * \-#,##0.00_ ;_ &quot;$&quot;\ * &quot;-&quot;??_ ;_ @_ "/>
    <numFmt numFmtId="174" formatCode="_(&quot;C$&quot;* #,##0.00_);_(&quot;C$&quot;* \(#,##0.00\);_(&quot;C$&quot;* &quot;-&quot;??_);_(@_)"/>
    <numFmt numFmtId="175" formatCode="&quot;$&quot;#,##0\ ;\(&quot;$&quot;#,##0\)"/>
    <numFmt numFmtId="176" formatCode="[$-C0A]d\-mmm\-yy;@"/>
    <numFmt numFmtId="177" formatCode="0.000"/>
    <numFmt numFmtId="178" formatCode="_ * #,##0.00_ ;_ * \-#,##0.00_ ;_ * \-??_ ;_ @_ "/>
    <numFmt numFmtId="179" formatCode="\$#,##0\ ;\(\$#,##0\)"/>
    <numFmt numFmtId="180" formatCode="_([$€]* #,##0.00_);_([$€]* \(#,##0.00\);_([$€]* &quot;-&quot;??_);_(@_)"/>
    <numFmt numFmtId="181" formatCode="_ * #,##0_ ;_ * \-#,##0_ ;_ * \-??_ ;_ @_ "/>
    <numFmt numFmtId="182" formatCode="#,##0.0"/>
    <numFmt numFmtId="183" formatCode="_-* #,##0.00\ _P_t_s_-;\-* #,##0.00\ _P_t_s_-;_-* &quot;-&quot;??\ _P_t_s_-;_-@_-"/>
    <numFmt numFmtId="184" formatCode="_ &quot;$&quot;\ * #,##0_ ;_ &quot;$&quot;\ * \-#,##0_ ;_ &quot;$&quot;\ * &quot;-&quot;_ ;_ @_ "/>
    <numFmt numFmtId="185" formatCode="_-* #,##0.00\ &quot;Pta&quot;_-;\-* #,##0.00\ &quot;Pta&quot;_-;_-* &quot;-&quot;??\ &quot;Pta&quot;_-;_-@_-"/>
    <numFmt numFmtId="186" formatCode="_-* #,##0.00\ &quot;Pts&quot;_-;\-* #,##0.00\ &quot;Pts&quot;_-;_-* &quot;-&quot;??\ &quot;Pts&quot;_-;_-@_-"/>
    <numFmt numFmtId="187" formatCode="_-* #,##0.00\ [$€]_-;\-* #,##0.00\ [$€]_-;_-* &quot;-&quot;??\ [$€]_-;_-@_-"/>
    <numFmt numFmtId="188" formatCode="_-&quot;$&quot;\ * #,##0_-;\-&quot;$&quot;\ * #,##0_-;_-&quot;$&quot;\ * &quot;-&quot;??_-;_-@_-"/>
    <numFmt numFmtId="189" formatCode="&quot;$&quot;#,##0.00"/>
  </numFmts>
  <fonts count="69">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b/>
      <sz val="11"/>
      <color theme="1"/>
      <name val="Calibri"/>
      <family val="2"/>
      <scheme val="minor"/>
    </font>
    <font>
      <sz val="11"/>
      <color theme="1"/>
      <name val="Times New Roman"/>
      <family val="1"/>
    </font>
    <font>
      <b/>
      <sz val="11"/>
      <color theme="1"/>
      <name val="Times New Roman"/>
      <family val="1"/>
    </font>
    <font>
      <sz val="11"/>
      <color rgb="FF000000"/>
      <name val="Times New Roman"/>
      <family val="1"/>
    </font>
    <font>
      <sz val="11"/>
      <color indexed="8"/>
      <name val="Arial"/>
      <family val="2"/>
    </font>
    <font>
      <sz val="11"/>
      <color indexed="8"/>
      <name val="Times New Roman"/>
      <family val="1"/>
    </font>
    <font>
      <b/>
      <sz val="11"/>
      <color indexed="8"/>
      <name val="Times New Roman"/>
      <family val="1"/>
    </font>
    <font>
      <b/>
      <sz val="13"/>
      <color theme="3"/>
      <name val="Calibri"/>
      <family val="2"/>
      <scheme val="minor"/>
    </font>
    <font>
      <b/>
      <sz val="11"/>
      <color theme="3"/>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sz val="10"/>
      <color indexed="24"/>
      <name val="Arial"/>
      <family val="2"/>
    </font>
    <font>
      <sz val="11"/>
      <color indexed="19"/>
      <name val="Calibri"/>
      <family val="2"/>
    </font>
    <font>
      <sz val="11"/>
      <color indexed="60"/>
      <name val="Calibri"/>
      <family val="2"/>
    </font>
    <font>
      <sz val="11"/>
      <color indexed="8"/>
      <name val="Helvetica Neue"/>
      <family val="2"/>
    </font>
    <font>
      <b/>
      <sz val="11"/>
      <color indexed="63"/>
      <name val="Calibri"/>
      <family val="2"/>
    </font>
    <font>
      <b/>
      <sz val="18"/>
      <color indexed="56"/>
      <name val="Cambria"/>
      <family val="2"/>
    </font>
    <font>
      <b/>
      <sz val="15"/>
      <color indexed="62"/>
      <name val="Calibri"/>
      <family val="2"/>
    </font>
    <font>
      <b/>
      <sz val="18"/>
      <color indexed="62"/>
      <name val="Cambria"/>
      <family val="2"/>
    </font>
    <font>
      <b/>
      <sz val="13"/>
      <color indexed="62"/>
      <name val="Calibri"/>
      <family val="2"/>
    </font>
    <font>
      <b/>
      <sz val="11"/>
      <color indexed="8"/>
      <name val="Calibri"/>
      <family val="2"/>
    </font>
    <font>
      <u/>
      <sz val="11"/>
      <color theme="10"/>
      <name val="Calibri"/>
      <family val="2"/>
      <scheme val="minor"/>
    </font>
    <font>
      <sz val="12"/>
      <name val="Arial"/>
      <family val="2"/>
    </font>
    <font>
      <sz val="8"/>
      <name val="Arial"/>
      <family val="2"/>
    </font>
    <font>
      <sz val="8"/>
      <name val="Garrison Light Sans"/>
    </font>
    <font>
      <b/>
      <sz val="10"/>
      <name val="Arial"/>
      <family val="2"/>
    </font>
    <font>
      <sz val="10"/>
      <name val="Helv"/>
      <charset val="204"/>
    </font>
    <font>
      <sz val="10"/>
      <name val="Arial Narrow"/>
      <family val="2"/>
    </font>
    <font>
      <sz val="10"/>
      <color indexed="8"/>
      <name val="MS Sans Serif"/>
      <family val="2"/>
    </font>
    <font>
      <sz val="10"/>
      <color indexed="8"/>
      <name val="Arial"/>
      <family val="2"/>
    </font>
    <font>
      <sz val="12"/>
      <name val="宋体"/>
      <charset val="134"/>
    </font>
    <font>
      <b/>
      <sz val="18"/>
      <color theme="3"/>
      <name val="Cambria"/>
      <family val="2"/>
      <scheme val="major"/>
    </font>
    <font>
      <sz val="11"/>
      <color rgb="FF9C6500"/>
      <name val="Calibri"/>
      <family val="2"/>
      <scheme val="minor"/>
    </font>
    <font>
      <u/>
      <sz val="11"/>
      <color theme="10"/>
      <name val="Calibri"/>
      <family val="2"/>
    </font>
    <font>
      <b/>
      <sz val="10"/>
      <name val="Times New Roman"/>
      <family val="1"/>
    </font>
    <font>
      <sz val="10"/>
      <name val="Times New Roman"/>
      <family val="1"/>
    </font>
    <font>
      <sz val="10"/>
      <color rgb="FF000000"/>
      <name val="Times New Roman"/>
      <family val="1"/>
    </font>
    <font>
      <sz val="8"/>
      <name val="Times New Roman"/>
      <family val="1"/>
    </font>
    <font>
      <sz val="10"/>
      <color rgb="FF000000"/>
      <name val="Times New Roman"/>
      <charset val="204"/>
    </font>
    <font>
      <sz val="11"/>
      <color rgb="FF000000"/>
      <name val="Garamond"/>
      <family val="1"/>
    </font>
    <font>
      <b/>
      <sz val="8"/>
      <color theme="1"/>
      <name val="Calibri"/>
      <family val="2"/>
      <scheme val="minor"/>
    </font>
  </fonts>
  <fills count="72">
    <fill>
      <patternFill patternType="none"/>
    </fill>
    <fill>
      <patternFill patternType="gray125"/>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rgb="FF00B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double">
        <color indexed="23"/>
      </left>
      <right style="double">
        <color indexed="2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99">
    <xf numFmtId="0" fontId="0" fillId="0" borderId="0"/>
    <xf numFmtId="0" fontId="6" fillId="0" borderId="0"/>
    <xf numFmtId="164" fontId="6" fillId="0" borderId="0" applyFont="0" applyFill="0" applyBorder="0" applyAlignment="0" applyProtection="0"/>
    <xf numFmtId="0" fontId="12" fillId="0" borderId="0"/>
    <xf numFmtId="0" fontId="8" fillId="0" borderId="6" applyNumberFormat="0" applyFill="0" applyAlignment="0" applyProtection="0"/>
    <xf numFmtId="0" fontId="5"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0" fontId="22" fillId="0" borderId="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0" fontId="23" fillId="29"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5"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0" fontId="23" fillId="30"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0" fontId="23" fillId="31"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0" fontId="23" fillId="32"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4"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0"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0" fontId="23" fillId="34"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0" fontId="23" fillId="35"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0"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36"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0" fontId="23" fillId="38"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4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0" fontId="23" fillId="32"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0"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0" fontId="23" fillId="35"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3"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0" fontId="23" fillId="39"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3" fillId="37"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0" fontId="24" fillId="41"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0" fontId="24" fillId="36"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0" fontId="24" fillId="38"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0" fontId="24" fillId="42"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0"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0" fontId="24" fillId="4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3"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0" fontId="24" fillId="44"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4" fillId="36"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0" fontId="26" fillId="31"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6" fillId="33" borderId="0" applyNumberFormat="0" applyBorder="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0" fontId="27" fillId="49"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8" fillId="50" borderId="7"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0"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29" fillId="51" borderId="8" applyNumberFormat="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0" fontId="31" fillId="0" borderId="10"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169" fontId="30" fillId="0" borderId="9" applyNumberFormat="0" applyFill="0" applyAlignment="0" applyProtection="0"/>
    <xf numFmtId="0" fontId="29" fillId="51" borderId="8" applyNumberFormat="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0" fontId="33"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32" fillId="0" borderId="0" applyNumberFormat="0" applyFill="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0" fontId="24" fillId="46"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52"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0" fontId="24" fillId="47"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45"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0" fontId="24" fillId="48"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39"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0" fontId="24" fillId="42"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5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0"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3"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0" fontId="24" fillId="45"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24" fillId="47" borderId="0" applyNumberFormat="0" applyBorder="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0" fontId="34" fillId="34"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69" fontId="34" fillId="40" borderId="7" applyNumberFormat="0" applyAlignment="0" applyProtection="0"/>
    <xf numFmtId="170" fontId="22" fillId="0" borderId="0" applyFont="0" applyFill="0" applyBorder="0" applyAlignment="0" applyProtection="0"/>
    <xf numFmtId="0" fontId="26" fillId="31" borderId="0" applyNumberFormat="0" applyBorder="0" applyAlignment="0" applyProtection="0"/>
    <xf numFmtId="0" fontId="36" fillId="0" borderId="11" applyNumberFormat="0" applyFill="0" applyAlignment="0" applyProtection="0"/>
    <xf numFmtId="0" fontId="33" fillId="0" borderId="0" applyNumberFormat="0" applyFill="0" applyBorder="0" applyAlignment="0" applyProtection="0"/>
    <xf numFmtId="0" fontId="38" fillId="0" borderId="0" applyNumberFormat="0" applyFill="0" applyBorder="0" applyAlignment="0" applyProtection="0">
      <alignment vertical="top"/>
      <protection locked="0"/>
    </xf>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0" fontId="25" fillId="30"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169" fontId="25" fillId="32" borderId="0" applyNumberFormat="0" applyBorder="0" applyAlignment="0" applyProtection="0"/>
    <xf numFmtId="0" fontId="34" fillId="34" borderId="7" applyNumberFormat="0" applyAlignment="0" applyProtection="0"/>
    <xf numFmtId="0" fontId="31" fillId="0" borderId="10" applyNumberFormat="0" applyFill="0" applyAlignment="0" applyProtection="0"/>
    <xf numFmtId="168"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66" fontId="2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71"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1" fontId="5" fillId="0" borderId="0" applyFont="0" applyFill="0" applyBorder="0" applyAlignment="0" applyProtection="0"/>
    <xf numFmtId="43" fontId="22" fillId="0" borderId="0" applyFont="0" applyFill="0" applyBorder="0" applyAlignment="0" applyProtection="0"/>
    <xf numFmtId="167" fontId="5"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3" fontId="5" fillId="0" borderId="0" applyFont="0" applyFill="0" applyBorder="0" applyAlignment="0" applyProtection="0"/>
    <xf numFmtId="174" fontId="22" fillId="0" borderId="0" applyFont="0" applyFill="0" applyBorder="0" applyAlignment="0" applyProtection="0"/>
    <xf numFmtId="175" fontId="39" fillId="0" borderId="0" applyFont="0" applyFill="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0" fontId="41"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40" fillId="40" borderId="0" applyNumberFormat="0" applyBorder="0" applyAlignment="0" applyProtection="0"/>
    <xf numFmtId="169" fontId="22" fillId="0" borderId="0"/>
    <xf numFmtId="0" fontId="42" fillId="0" borderId="0" applyNumberFormat="0" applyFill="0" applyBorder="0" applyProtection="0">
      <alignment vertical="top"/>
    </xf>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71" fontId="22"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0" fontId="22"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3" fillId="0" borderId="0"/>
    <xf numFmtId="169" fontId="22" fillId="0" borderId="0"/>
    <xf numFmtId="169" fontId="23" fillId="0" borderId="0"/>
    <xf numFmtId="169" fontId="23" fillId="0" borderId="0"/>
    <xf numFmtId="169" fontId="23" fillId="0" borderId="0"/>
    <xf numFmtId="169" fontId="23" fillId="0" borderId="0"/>
    <xf numFmtId="169" fontId="23" fillId="0" borderId="0"/>
    <xf numFmtId="169" fontId="22" fillId="0" borderId="0"/>
    <xf numFmtId="169" fontId="22" fillId="0" borderId="0"/>
    <xf numFmtId="169" fontId="22" fillId="0" borderId="0"/>
    <xf numFmtId="169" fontId="22" fillId="0" borderId="0"/>
    <xf numFmtId="176" fontId="5" fillId="0" borderId="0"/>
    <xf numFmtId="176" fontId="5" fillId="0" borderId="0"/>
    <xf numFmtId="0" fontId="22" fillId="0" borderId="0"/>
    <xf numFmtId="0" fontId="22" fillId="0" borderId="0"/>
    <xf numFmtId="169" fontId="22" fillId="0" borderId="0"/>
    <xf numFmtId="169" fontId="22" fillId="0" borderId="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0"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169" fontId="22" fillId="37" borderId="14" applyNumberFormat="0" applyFont="0" applyAlignment="0" applyProtection="0"/>
    <xf numFmtId="0" fontId="22" fillId="37" borderId="14"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0" fontId="43" fillId="49"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43" fillId="50" borderId="15" applyNumberFormat="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0"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0"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0"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35" fillId="0" borderId="0" applyNumberFormat="0" applyFill="0" applyBorder="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0" fontId="36" fillId="0" borderId="11"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5" fillId="0" borderId="16" applyNumberFormat="0" applyFill="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0" fontId="37" fillId="0" borderId="12"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7" fillId="0" borderId="17" applyNumberFormat="0" applyFill="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0" fontId="33" fillId="0" borderId="13"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32" fillId="0" borderId="18" applyNumberFormat="0" applyFill="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0" fontId="44"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6" fillId="0" borderId="0" applyNumberFormat="0" applyFill="0" applyBorder="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0" fontId="48" fillId="0" borderId="20"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169" fontId="48" fillId="0" borderId="19" applyNumberFormat="0" applyFill="0" applyAlignment="0" applyProtection="0"/>
    <xf numFmtId="0" fontId="30"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1" fillId="9" borderId="0" applyNumberFormat="0" applyBorder="0" applyAlignment="0" applyProtection="0"/>
    <xf numFmtId="0" fontId="22" fillId="0" borderId="0"/>
    <xf numFmtId="178" fontId="22" fillId="0" borderId="0" applyFill="0" applyBorder="0" applyAlignment="0" applyProtection="0"/>
    <xf numFmtId="9" fontId="22" fillId="0" borderId="0" applyFill="0" applyBorder="0" applyAlignment="0" applyProtection="0"/>
    <xf numFmtId="40" fontId="52" fillId="0" borderId="0">
      <alignment horizontal="center"/>
    </xf>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3" fontId="53" fillId="0" borderId="0">
      <alignment horizontal="center" vertical="center"/>
    </xf>
    <xf numFmtId="0" fontId="22" fillId="0" borderId="0"/>
    <xf numFmtId="0" fontId="53" fillId="0" borderId="21" applyNumberFormat="0" applyFont="0" applyFill="0" applyAlignment="0" applyProtection="0">
      <alignment horizontal="left"/>
    </xf>
    <xf numFmtId="3" fontId="22" fillId="0" borderId="0" applyFont="0" applyFill="0" applyBorder="0" applyAlignment="0" applyProtection="0"/>
    <xf numFmtId="3" fontId="22" fillId="0" borderId="0" applyFont="0" applyFill="0" applyBorder="0" applyAlignment="0" applyProtection="0"/>
    <xf numFmtId="179" fontId="22" fillId="0" borderId="0" applyFont="0" applyFill="0" applyBorder="0" applyAlignment="0" applyProtection="0"/>
    <xf numFmtId="17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54" borderId="0" applyNumberFormat="0" applyBorder="0" applyAlignment="0" applyProtection="0"/>
    <xf numFmtId="0" fontId="48" fillId="55" borderId="0" applyNumberFormat="0" applyBorder="0" applyAlignment="0" applyProtection="0"/>
    <xf numFmtId="0" fontId="48" fillId="56"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4"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4" fillId="61" borderId="0" applyNumberFormat="0" applyBorder="0" applyAlignment="0" applyProtection="0"/>
    <xf numFmtId="0" fontId="23" fillId="59" borderId="0" applyNumberFormat="0" applyBorder="0" applyAlignment="0" applyProtection="0"/>
    <xf numFmtId="0" fontId="23" fillId="62" borderId="0" applyNumberFormat="0" applyBorder="0" applyAlignment="0" applyProtection="0"/>
    <xf numFmtId="0" fontId="24" fillId="60" borderId="0" applyNumberFormat="0" applyBorder="0" applyAlignment="0" applyProtection="0"/>
    <xf numFmtId="0" fontId="23" fillId="57" borderId="0" applyNumberFormat="0" applyBorder="0" applyAlignment="0" applyProtection="0"/>
    <xf numFmtId="0" fontId="23" fillId="60" borderId="0" applyNumberFormat="0" applyBorder="0" applyAlignment="0" applyProtection="0"/>
    <xf numFmtId="0" fontId="24" fillId="60" borderId="0" applyNumberFormat="0" applyBorder="0" applyAlignment="0" applyProtection="0"/>
    <xf numFmtId="0" fontId="23" fillId="63" borderId="0" applyNumberFormat="0" applyBorder="0" applyAlignment="0" applyProtection="0"/>
    <xf numFmtId="0" fontId="23" fillId="57" borderId="0" applyNumberFormat="0" applyBorder="0" applyAlignment="0" applyProtection="0"/>
    <xf numFmtId="0" fontId="24" fillId="58" borderId="0" applyNumberFormat="0" applyBorder="0" applyAlignment="0" applyProtection="0"/>
    <xf numFmtId="0" fontId="23" fillId="59" borderId="0" applyNumberFormat="0" applyBorder="0" applyAlignment="0" applyProtection="0"/>
    <xf numFmtId="0" fontId="23" fillId="64" borderId="0" applyNumberFormat="0" applyBorder="0" applyAlignment="0" applyProtection="0"/>
    <xf numFmtId="0" fontId="24" fillId="64" borderId="0" applyNumberFormat="0" applyBorder="0" applyAlignment="0" applyProtection="0"/>
    <xf numFmtId="0" fontId="54" fillId="0" borderId="0"/>
    <xf numFmtId="180" fontId="55" fillId="0" borderId="0" applyFont="0" applyFill="0" applyBorder="0" applyAlignment="0" applyProtection="0"/>
    <xf numFmtId="170" fontId="23"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177" fontId="22" fillId="0" borderId="0" applyFont="0" applyFill="0" applyBorder="0" applyAlignment="0" applyProtection="0"/>
    <xf numFmtId="181" fontId="22" fillId="0" borderId="0" applyFill="0" applyBorder="0" applyAlignment="0" applyProtection="0"/>
    <xf numFmtId="182" fontId="22" fillId="0" borderId="0" applyFont="0" applyFill="0" applyBorder="0" applyAlignment="0" applyProtection="0"/>
    <xf numFmtId="171"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83" fontId="22" fillId="0" borderId="0" applyFont="0" applyFill="0" applyBorder="0" applyAlignment="0" applyProtection="0"/>
    <xf numFmtId="171" fontId="22" fillId="0" borderId="0" applyFont="0" applyFill="0" applyBorder="0" applyAlignment="0" applyProtection="0"/>
    <xf numFmtId="184" fontId="22" fillId="0" borderId="0" applyFont="0" applyFill="0" applyBorder="0" applyAlignment="0" applyProtection="0"/>
    <xf numFmtId="165" fontId="22" fillId="0" borderId="0" applyFont="0" applyFill="0" applyBorder="0" applyAlignment="0" applyProtection="0"/>
    <xf numFmtId="185" fontId="22"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85" fontId="22" fillId="0" borderId="0" applyFont="0" applyFill="0" applyBorder="0" applyAlignment="0" applyProtection="0"/>
    <xf numFmtId="186" fontId="22" fillId="0" borderId="0" applyFont="0" applyFill="0" applyBorder="0" applyAlignment="0" applyProtection="0"/>
    <xf numFmtId="173" fontId="22" fillId="0" borderId="0" applyFont="0" applyFill="0" applyBorder="0" applyAlignment="0" applyProtection="0"/>
    <xf numFmtId="0" fontId="22" fillId="0" borderId="0"/>
    <xf numFmtId="0" fontId="22" fillId="0" borderId="0"/>
    <xf numFmtId="0" fontId="22" fillId="0" borderId="0"/>
    <xf numFmtId="0" fontId="22" fillId="0" borderId="0"/>
    <xf numFmtId="0" fontId="56" fillId="0" borderId="0"/>
    <xf numFmtId="0" fontId="51" fillId="0" borderId="0"/>
    <xf numFmtId="0" fontId="51" fillId="0" borderId="0"/>
    <xf numFmtId="0" fontId="22" fillId="0" borderId="0"/>
    <xf numFmtId="0" fontId="22" fillId="0" borderId="0"/>
    <xf numFmtId="0" fontId="51" fillId="0" borderId="0"/>
    <xf numFmtId="0" fontId="51" fillId="0" borderId="0"/>
    <xf numFmtId="0" fontId="51"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51" fillId="0" borderId="0"/>
    <xf numFmtId="0" fontId="57" fillId="0" borderId="0"/>
    <xf numFmtId="0" fontId="50" fillId="0" borderId="0"/>
    <xf numFmtId="9" fontId="22" fillId="0" borderId="0" applyFont="0" applyFill="0" applyBorder="0" applyAlignment="0" applyProtection="0"/>
    <xf numFmtId="9" fontId="22" fillId="0" borderId="0" applyFont="0" applyFill="0" applyBorder="0" applyAlignment="0" applyProtection="0"/>
    <xf numFmtId="0" fontId="46" fillId="0" borderId="0" applyNumberFormat="0" applyFill="0" applyBorder="0" applyAlignment="0" applyProtection="0"/>
    <xf numFmtId="0" fontId="58" fillId="0" borderId="0"/>
    <xf numFmtId="9" fontId="22" fillId="0" borderId="0" applyFont="0" applyFill="0" applyBorder="0" applyAlignment="0" applyProtection="0"/>
    <xf numFmtId="0" fontId="22" fillId="0" borderId="0"/>
    <xf numFmtId="0" fontId="22" fillId="0" borderId="0"/>
    <xf numFmtId="167" fontId="5" fillId="0" borderId="0" applyFont="0" applyFill="0" applyBorder="0" applyAlignment="0" applyProtection="0"/>
    <xf numFmtId="167" fontId="5" fillId="0" borderId="0" applyFont="0" applyFill="0" applyBorder="0" applyAlignment="0" applyProtection="0"/>
    <xf numFmtId="0" fontId="59"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2" borderId="0" applyNumberFormat="0" applyBorder="0" applyAlignment="0" applyProtection="0"/>
    <xf numFmtId="0" fontId="60" fillId="3" borderId="0" applyNumberFormat="0" applyBorder="0" applyAlignment="0" applyProtection="0"/>
    <xf numFmtId="0" fontId="18" fillId="4" borderId="5" applyNumberFormat="0" applyAlignment="0" applyProtection="0"/>
    <xf numFmtId="0" fontId="19" fillId="4" borderId="4" applyNumberFormat="0" applyAlignment="0" applyProtection="0"/>
    <xf numFmtId="0" fontId="20" fillId="0" borderId="0" applyNumberFormat="0" applyFill="0" applyBorder="0" applyAlignment="0" applyProtection="0"/>
    <xf numFmtId="0" fontId="21"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1" fillId="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61" fillId="0" borderId="0" applyNumberFormat="0" applyFill="0" applyBorder="0" applyAlignment="0" applyProtection="0">
      <alignment vertical="top"/>
      <protection locked="0"/>
    </xf>
    <xf numFmtId="0" fontId="23" fillId="0" borderId="0"/>
    <xf numFmtId="0" fontId="49" fillId="0" borderId="0" applyNumberFormat="0" applyFill="0" applyBorder="0" applyAlignment="0" applyProtection="0"/>
    <xf numFmtId="187" fontId="22" fillId="0" borderId="0" applyFont="0" applyFill="0" applyBorder="0" applyAlignment="0" applyProtection="0"/>
    <xf numFmtId="0" fontId="38" fillId="0" borderId="0" applyNumberFormat="0" applyFill="0" applyBorder="0" applyAlignment="0" applyProtection="0">
      <alignment vertical="top"/>
      <protection locked="0"/>
    </xf>
    <xf numFmtId="166" fontId="5" fillId="0" borderId="0" applyFont="0" applyFill="0" applyBorder="0" applyAlignment="0" applyProtection="0"/>
    <xf numFmtId="170" fontId="22"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 fillId="0" borderId="0"/>
    <xf numFmtId="164" fontId="7" fillId="0" borderId="0" applyFont="0" applyFill="0" applyBorder="0" applyAlignment="0" applyProtection="0"/>
    <xf numFmtId="0" fontId="3" fillId="0" borderId="0"/>
    <xf numFmtId="164" fontId="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3" fillId="0" borderId="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3" fillId="0" borderId="0"/>
    <xf numFmtId="164" fontId="7" fillId="0" borderId="0" applyFont="0" applyFill="0" applyBorder="0" applyAlignment="0" applyProtection="0"/>
    <xf numFmtId="0" fontId="2" fillId="0" borderId="0"/>
    <xf numFmtId="164" fontId="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 fillId="0" borderId="0"/>
    <xf numFmtId="0" fontId="2" fillId="0" borderId="0"/>
    <xf numFmtId="164" fontId="7" fillId="0" borderId="0" applyFont="0" applyFill="0" applyBorder="0" applyAlignment="0" applyProtection="0"/>
    <xf numFmtId="0" fontId="2" fillId="0" borderId="0"/>
    <xf numFmtId="164" fontId="64" fillId="0" borderId="0" applyFont="0" applyFill="0" applyBorder="0" applyAlignment="0" applyProtection="0"/>
    <xf numFmtId="164" fontId="66" fillId="0" borderId="0" applyFont="0" applyFill="0" applyBorder="0" applyAlignment="0" applyProtection="0"/>
    <xf numFmtId="0" fontId="1" fillId="0" borderId="0"/>
  </cellStyleXfs>
  <cellXfs count="98">
    <xf numFmtId="0" fontId="0" fillId="0" borderId="0" xfId="0" applyAlignment="1">
      <alignment horizontal="left" vertical="top"/>
    </xf>
    <xf numFmtId="0" fontId="11" fillId="0" borderId="1" xfId="1" applyFont="1" applyBorder="1" applyAlignment="1">
      <alignment horizontal="center" vertical="center" wrapText="1"/>
    </xf>
    <xf numFmtId="0" fontId="9" fillId="0" borderId="1" xfId="1" applyFont="1" applyBorder="1" applyAlignment="1">
      <alignment horizontal="center" vertical="center" wrapText="1"/>
    </xf>
    <xf numFmtId="0" fontId="7" fillId="0" borderId="1" xfId="0" applyFont="1" applyBorder="1" applyAlignment="1">
      <alignment horizontal="center" vertical="center" wrapText="1"/>
    </xf>
    <xf numFmtId="0" fontId="63" fillId="0" borderId="1" xfId="0" applyFont="1" applyBorder="1" applyAlignment="1">
      <alignment horizontal="left" vertical="top" wrapText="1"/>
    </xf>
    <xf numFmtId="0" fontId="9" fillId="65" borderId="1" xfId="1" applyFont="1" applyFill="1" applyBorder="1" applyAlignment="1">
      <alignment horizontal="center" vertical="center" wrapText="1"/>
    </xf>
    <xf numFmtId="0" fontId="7" fillId="65" borderId="1" xfId="0" applyFont="1" applyFill="1" applyBorder="1" applyAlignment="1">
      <alignment horizontal="center" vertical="center" wrapText="1"/>
    </xf>
    <xf numFmtId="0" fontId="10" fillId="67" borderId="1" xfId="1" applyFont="1" applyFill="1" applyBorder="1" applyAlignment="1">
      <alignment horizontal="center" vertical="center" wrapText="1"/>
    </xf>
    <xf numFmtId="0" fontId="62" fillId="0" borderId="1" xfId="0" applyFont="1" applyBorder="1" applyAlignment="1">
      <alignment horizontal="left" vertical="top" wrapText="1"/>
    </xf>
    <xf numFmtId="0" fontId="0" fillId="0" borderId="1" xfId="0" applyBorder="1" applyAlignment="1">
      <alignment horizontal="left" vertical="top"/>
    </xf>
    <xf numFmtId="1" fontId="7" fillId="0" borderId="1" xfId="0" applyNumberFormat="1" applyFont="1" applyBorder="1" applyAlignment="1">
      <alignment horizontal="center" vertical="center" wrapText="1" shrinkToFit="1"/>
    </xf>
    <xf numFmtId="0" fontId="0" fillId="0" borderId="1" xfId="0" applyBorder="1" applyAlignment="1">
      <alignment horizontal="center" vertical="center"/>
    </xf>
    <xf numFmtId="0" fontId="63" fillId="68" borderId="1" xfId="0" applyFont="1" applyFill="1" applyBorder="1" applyAlignment="1">
      <alignment horizontal="center" vertical="center" wrapText="1"/>
    </xf>
    <xf numFmtId="0" fontId="7" fillId="0" borderId="1" xfId="0" applyFont="1" applyBorder="1" applyAlignment="1">
      <alignment horizontal="center" vertical="center"/>
    </xf>
    <xf numFmtId="0" fontId="14" fillId="67"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14" fillId="70" borderId="1" xfId="3" applyFont="1" applyFill="1" applyBorder="1" applyAlignment="1">
      <alignment horizontal="center" vertical="center" wrapText="1"/>
    </xf>
    <xf numFmtId="164" fontId="0" fillId="0" borderId="1" xfId="1596" applyFont="1" applyBorder="1" applyAlignment="1">
      <alignment horizontal="center" vertical="center"/>
    </xf>
    <xf numFmtId="0" fontId="0" fillId="0" borderId="0" xfId="0" applyAlignment="1">
      <alignment horizontal="center" vertical="center" wrapText="1"/>
    </xf>
    <xf numFmtId="0" fontId="63" fillId="0" borderId="1" xfId="0" applyFont="1" applyBorder="1" applyAlignment="1">
      <alignment horizontal="center" vertical="top" wrapText="1"/>
    </xf>
    <xf numFmtId="0" fontId="0" fillId="0" borderId="0" xfId="0" applyAlignment="1">
      <alignment horizontal="center" vertical="top"/>
    </xf>
    <xf numFmtId="0" fontId="63" fillId="0" borderId="1" xfId="0" applyFont="1" applyBorder="1" applyAlignment="1">
      <alignment horizontal="left" vertical="center" wrapText="1"/>
    </xf>
    <xf numFmtId="164" fontId="0" fillId="0" borderId="1" xfId="0" applyNumberFormat="1" applyBorder="1" applyAlignment="1">
      <alignment horizontal="left" vertical="center"/>
    </xf>
    <xf numFmtId="0" fontId="62" fillId="0" borderId="1" xfId="0" applyFont="1" applyBorder="1" applyAlignment="1">
      <alignment horizontal="center" vertical="top" wrapText="1"/>
    </xf>
    <xf numFmtId="164" fontId="0" fillId="0" borderId="1" xfId="1596" applyFont="1" applyBorder="1" applyAlignment="1">
      <alignment horizontal="left" vertical="top"/>
    </xf>
    <xf numFmtId="164" fontId="0" fillId="0" borderId="1" xfId="0" applyNumberFormat="1" applyBorder="1" applyAlignment="1">
      <alignment horizontal="left" vertical="top"/>
    </xf>
    <xf numFmtId="164" fontId="0" fillId="0" borderId="1" xfId="1596" applyFont="1" applyBorder="1" applyAlignment="1">
      <alignment horizontal="left" vertical="center"/>
    </xf>
    <xf numFmtId="0" fontId="0" fillId="0" borderId="1" xfId="0" applyBorder="1" applyAlignment="1">
      <alignment horizontal="left" vertical="center"/>
    </xf>
    <xf numFmtId="0" fontId="0" fillId="0" borderId="0" xfId="0" applyAlignment="1">
      <alignment horizontal="left" vertical="center"/>
    </xf>
    <xf numFmtId="164" fontId="63" fillId="0" borderId="1" xfId="1596" applyFont="1" applyBorder="1" applyAlignment="1">
      <alignment horizontal="center" vertical="center" wrapText="1"/>
    </xf>
    <xf numFmtId="164" fontId="0" fillId="0" borderId="0" xfId="1596" applyFont="1" applyAlignment="1">
      <alignment horizontal="center" vertical="center"/>
    </xf>
    <xf numFmtId="0" fontId="0" fillId="0" borderId="0" xfId="0" applyAlignment="1">
      <alignment horizontal="center" vertical="top"/>
    </xf>
    <xf numFmtId="0" fontId="63" fillId="0" borderId="1" xfId="0" applyFont="1" applyBorder="1" applyAlignment="1">
      <alignment horizontal="center" vertical="top" wrapText="1"/>
    </xf>
    <xf numFmtId="0" fontId="63" fillId="0" borderId="1" xfId="0" applyFont="1" applyBorder="1" applyAlignment="1">
      <alignment horizontal="center" vertical="center" wrapText="1"/>
    </xf>
    <xf numFmtId="0" fontId="9" fillId="65" borderId="1" xfId="1" applyFont="1" applyFill="1" applyBorder="1" applyAlignment="1">
      <alignment horizontal="center" vertical="center" wrapText="1"/>
    </xf>
    <xf numFmtId="0" fontId="63" fillId="0" borderId="23" xfId="0" applyFont="1" applyBorder="1" applyAlignment="1">
      <alignment horizontal="center" vertical="top" wrapText="1"/>
    </xf>
    <xf numFmtId="0" fontId="0" fillId="0" borderId="0" xfId="0" applyAlignment="1">
      <alignment horizontal="center" vertical="top"/>
    </xf>
    <xf numFmtId="0" fontId="63" fillId="0" borderId="1" xfId="0" applyFont="1" applyBorder="1" applyAlignment="1">
      <alignment horizontal="center" vertical="top" wrapText="1"/>
    </xf>
    <xf numFmtId="0" fontId="7" fillId="0" borderId="0" xfId="0" applyFont="1" applyAlignment="1">
      <alignment vertical="top" wrapText="1"/>
    </xf>
    <xf numFmtId="0" fontId="0" fillId="0" borderId="0" xfId="0" applyAlignment="1">
      <alignment vertical="top"/>
    </xf>
    <xf numFmtId="0" fontId="63" fillId="0" borderId="1" xfId="0" applyFont="1" applyBorder="1" applyAlignment="1">
      <alignment vertical="center" wrapText="1"/>
    </xf>
    <xf numFmtId="0" fontId="63" fillId="0" borderId="1" xfId="0" applyFont="1" applyBorder="1" applyAlignment="1">
      <alignment vertical="top" wrapText="1"/>
    </xf>
    <xf numFmtId="0" fontId="63" fillId="69" borderId="1" xfId="0" applyFont="1" applyFill="1" applyBorder="1" applyAlignment="1">
      <alignment vertical="center" wrapText="1"/>
    </xf>
    <xf numFmtId="0" fontId="62" fillId="69" borderId="1" xfId="0" applyFont="1" applyFill="1" applyBorder="1" applyAlignment="1">
      <alignment vertical="center" wrapText="1"/>
    </xf>
    <xf numFmtId="0" fontId="63" fillId="0" borderId="22" xfId="0" applyFont="1" applyBorder="1" applyAlignment="1">
      <alignment vertical="top" wrapText="1"/>
    </xf>
    <xf numFmtId="0" fontId="63" fillId="0" borderId="23" xfId="0" applyFont="1" applyBorder="1" applyAlignment="1">
      <alignment vertical="top" wrapText="1"/>
    </xf>
    <xf numFmtId="0" fontId="63" fillId="0" borderId="24" xfId="0" applyFont="1" applyBorder="1" applyAlignment="1">
      <alignment vertical="top" wrapText="1"/>
    </xf>
    <xf numFmtId="0" fontId="10" fillId="66" borderId="25" xfId="1" applyFont="1" applyFill="1" applyBorder="1" applyAlignment="1">
      <alignment vertical="center"/>
    </xf>
    <xf numFmtId="0" fontId="10" fillId="66" borderId="26" xfId="1" applyFont="1" applyFill="1" applyBorder="1" applyAlignment="1">
      <alignment vertical="center"/>
    </xf>
    <xf numFmtId="0" fontId="10" fillId="66" borderId="27" xfId="1" applyFont="1" applyFill="1" applyBorder="1" applyAlignment="1">
      <alignment vertical="center"/>
    </xf>
    <xf numFmtId="0" fontId="9" fillId="65" borderId="25" xfId="1" applyFont="1" applyFill="1" applyBorder="1" applyAlignment="1">
      <alignment vertical="center" wrapText="1"/>
    </xf>
    <xf numFmtId="0" fontId="9" fillId="65" borderId="26" xfId="1" applyFont="1" applyFill="1" applyBorder="1" applyAlignment="1">
      <alignment vertical="center" wrapText="1"/>
    </xf>
    <xf numFmtId="0" fontId="9" fillId="65" borderId="27" xfId="1" applyFont="1" applyFill="1" applyBorder="1" applyAlignment="1">
      <alignment vertical="center" wrapText="1"/>
    </xf>
    <xf numFmtId="164" fontId="0" fillId="0" borderId="1" xfId="1597" applyFont="1" applyBorder="1" applyAlignment="1">
      <alignment horizontal="center" vertical="center"/>
    </xf>
    <xf numFmtId="0" fontId="67" fillId="0" borderId="0" xfId="0" applyFont="1" applyAlignment="1">
      <alignment horizontal="justify" vertical="center"/>
    </xf>
    <xf numFmtId="0" fontId="9" fillId="0" borderId="1" xfId="1598" applyFont="1" applyBorder="1" applyAlignment="1">
      <alignment horizontal="center" vertical="center" wrapText="1"/>
    </xf>
    <xf numFmtId="188" fontId="63" fillId="0" borderId="1" xfId="1597" applyNumberFormat="1" applyFont="1" applyBorder="1" applyAlignment="1">
      <alignment horizontal="center" vertical="center" wrapText="1"/>
    </xf>
    <xf numFmtId="188" fontId="0" fillId="0" borderId="1" xfId="1597" applyNumberFormat="1" applyFont="1" applyBorder="1" applyAlignment="1">
      <alignment horizontal="center" vertical="center"/>
    </xf>
    <xf numFmtId="188" fontId="0" fillId="0" borderId="0" xfId="1597" applyNumberFormat="1" applyFont="1" applyAlignment="1">
      <alignment horizontal="center" vertical="center"/>
    </xf>
    <xf numFmtId="188" fontId="0" fillId="0" borderId="1" xfId="1597" applyNumberFormat="1" applyFont="1" applyBorder="1" applyAlignment="1">
      <alignment horizontal="left" vertical="center"/>
    </xf>
    <xf numFmtId="0" fontId="10" fillId="67" borderId="1" xfId="1598" applyFont="1" applyFill="1" applyBorder="1" applyAlignment="1">
      <alignment vertical="center" wrapText="1"/>
    </xf>
    <xf numFmtId="0" fontId="9" fillId="0" borderId="1" xfId="1598" applyFont="1" applyBorder="1" applyAlignment="1">
      <alignment vertical="center" wrapText="1"/>
    </xf>
    <xf numFmtId="0" fontId="9" fillId="65" borderId="1" xfId="1598" applyFont="1" applyFill="1" applyBorder="1" applyAlignment="1">
      <alignment horizontal="center" vertical="center" wrapText="1"/>
    </xf>
    <xf numFmtId="0" fontId="9" fillId="65" borderId="1" xfId="1598" applyFont="1" applyFill="1" applyBorder="1" applyAlignment="1">
      <alignment vertical="center" wrapText="1"/>
    </xf>
    <xf numFmtId="0" fontId="11" fillId="0" borderId="1" xfId="1598" applyFont="1" applyBorder="1" applyAlignment="1">
      <alignment horizontal="center" vertical="center" wrapText="1"/>
    </xf>
    <xf numFmtId="0" fontId="10" fillId="67" borderId="1" xfId="1598" applyFont="1" applyFill="1" applyBorder="1" applyAlignment="1">
      <alignment horizontal="center" vertical="center" wrapText="1"/>
    </xf>
    <xf numFmtId="0" fontId="62" fillId="0" borderId="1" xfId="0" applyFont="1" applyBorder="1" applyAlignment="1">
      <alignment horizontal="center" vertical="center" wrapText="1"/>
    </xf>
    <xf numFmtId="0" fontId="0" fillId="0" borderId="0" xfId="0" applyAlignment="1">
      <alignment horizontal="center" vertical="center"/>
    </xf>
    <xf numFmtId="0" fontId="10" fillId="66" borderId="25" xfId="1598" applyFont="1" applyFill="1" applyBorder="1" applyAlignment="1">
      <alignment vertical="center"/>
    </xf>
    <xf numFmtId="0" fontId="10" fillId="66" borderId="26" xfId="1598" applyFont="1" applyFill="1" applyBorder="1" applyAlignment="1">
      <alignment vertical="center"/>
    </xf>
    <xf numFmtId="0" fontId="9" fillId="65" borderId="25" xfId="1598" applyFont="1" applyFill="1" applyBorder="1" applyAlignment="1">
      <alignment vertical="center" wrapText="1"/>
    </xf>
    <xf numFmtId="0" fontId="9" fillId="65" borderId="26" xfId="1598" applyFont="1" applyFill="1" applyBorder="1" applyAlignment="1">
      <alignment vertical="center" wrapText="1"/>
    </xf>
    <xf numFmtId="0" fontId="9" fillId="65" borderId="27" xfId="1598" applyFont="1" applyFill="1" applyBorder="1" applyAlignment="1">
      <alignment vertical="center" wrapText="1"/>
    </xf>
    <xf numFmtId="0" fontId="10" fillId="66" borderId="27" xfId="1598" applyFont="1" applyFill="1" applyBorder="1" applyAlignment="1">
      <alignment vertical="center"/>
    </xf>
    <xf numFmtId="164" fontId="0" fillId="0" borderId="1" xfId="0" applyNumberFormat="1" applyBorder="1" applyAlignment="1">
      <alignment horizontal="center" vertical="center"/>
    </xf>
    <xf numFmtId="164" fontId="63" fillId="0" borderId="1" xfId="1597" applyFont="1" applyBorder="1" applyAlignment="1">
      <alignment horizontal="center" vertical="center" wrapText="1"/>
    </xf>
    <xf numFmtId="164" fontId="0" fillId="0" borderId="0" xfId="1597" applyFont="1" applyAlignment="1">
      <alignment horizontal="center" vertical="center"/>
    </xf>
    <xf numFmtId="189" fontId="0" fillId="0" borderId="1" xfId="1597" applyNumberFormat="1" applyFont="1" applyBorder="1" applyAlignment="1">
      <alignment horizontal="center" vertical="center"/>
    </xf>
    <xf numFmtId="189" fontId="0" fillId="0" borderId="1" xfId="1597" applyNumberFormat="1" applyFont="1" applyBorder="1" applyAlignment="1">
      <alignment horizontal="right" vertical="center"/>
    </xf>
    <xf numFmtId="189" fontId="0" fillId="0" borderId="1" xfId="0" applyNumberFormat="1" applyBorder="1" applyAlignment="1">
      <alignment horizontal="right" vertical="center"/>
    </xf>
    <xf numFmtId="189" fontId="0" fillId="0" borderId="1" xfId="0" applyNumberFormat="1" applyBorder="1" applyAlignment="1">
      <alignment horizontal="right" vertical="top"/>
    </xf>
    <xf numFmtId="0" fontId="63" fillId="71" borderId="1" xfId="0" applyFont="1" applyFill="1" applyBorder="1" applyAlignment="1">
      <alignment horizontal="center" vertical="center" wrapText="1"/>
    </xf>
    <xf numFmtId="0" fontId="63" fillId="67" borderId="1" xfId="0" applyFont="1" applyFill="1" applyBorder="1" applyAlignment="1">
      <alignment horizontal="center" vertical="center" wrapText="1"/>
    </xf>
    <xf numFmtId="0" fontId="63" fillId="0" borderId="1" xfId="0" applyFont="1" applyFill="1" applyBorder="1" applyAlignment="1">
      <alignment horizontal="center" vertical="center" wrapText="1"/>
    </xf>
    <xf numFmtId="0" fontId="63" fillId="66" borderId="1" xfId="0" applyFont="1" applyFill="1" applyBorder="1" applyAlignment="1">
      <alignment horizontal="center" vertical="center" wrapText="1"/>
    </xf>
    <xf numFmtId="0" fontId="68" fillId="65" borderId="1" xfId="0" applyFont="1" applyFill="1" applyBorder="1" applyAlignment="1">
      <alignment horizontal="center" vertical="center" wrapText="1"/>
    </xf>
    <xf numFmtId="0" fontId="0" fillId="0" borderId="0" xfId="0" applyAlignment="1">
      <alignment vertical="center"/>
    </xf>
    <xf numFmtId="0" fontId="0" fillId="0" borderId="0" xfId="0" quotePrefix="1" applyAlignment="1">
      <alignment vertical="center"/>
    </xf>
    <xf numFmtId="189" fontId="0" fillId="0" borderId="0" xfId="0" applyNumberFormat="1" applyAlignment="1">
      <alignment horizontal="right" vertical="top"/>
    </xf>
    <xf numFmtId="0" fontId="63" fillId="0" borderId="1" xfId="0" applyFont="1" applyBorder="1" applyAlignment="1">
      <alignment horizontal="center" vertical="top" wrapText="1"/>
    </xf>
    <xf numFmtId="0" fontId="7" fillId="0" borderId="0" xfId="0" applyFont="1" applyAlignment="1">
      <alignment horizontal="center" vertical="top" wrapText="1"/>
    </xf>
    <xf numFmtId="0" fontId="0" fillId="0" borderId="0" xfId="0" applyAlignment="1">
      <alignment horizontal="center" vertical="top"/>
    </xf>
    <xf numFmtId="0" fontId="10" fillId="67" borderId="1" xfId="1" applyFont="1" applyFill="1" applyBorder="1" applyAlignment="1">
      <alignment horizontal="center" vertical="center" wrapText="1"/>
    </xf>
    <xf numFmtId="0" fontId="9" fillId="0" borderId="1" xfId="1" applyFont="1" applyBorder="1" applyAlignment="1">
      <alignment horizontal="center" vertical="center" wrapText="1"/>
    </xf>
    <xf numFmtId="0" fontId="63" fillId="0" borderId="22" xfId="0" applyFont="1" applyBorder="1" applyAlignment="1">
      <alignment horizontal="center" vertical="top" wrapText="1"/>
    </xf>
    <xf numFmtId="0" fontId="63" fillId="0" borderId="23" xfId="0" applyFont="1" applyBorder="1" applyAlignment="1">
      <alignment horizontal="center" vertical="top" wrapText="1"/>
    </xf>
    <xf numFmtId="0" fontId="63" fillId="0" borderId="24" xfId="0" applyFont="1" applyBorder="1" applyAlignment="1">
      <alignment horizontal="center" vertical="top" wrapText="1"/>
    </xf>
    <xf numFmtId="0" fontId="9" fillId="65" borderId="1" xfId="1" applyFont="1" applyFill="1" applyBorder="1" applyAlignment="1">
      <alignment horizontal="center" vertical="center" wrapText="1"/>
    </xf>
  </cellXfs>
  <cellStyles count="1599">
    <cellStyle name="2" xfId="1383" xr:uid="{0D7D4249-376F-4FA4-818A-9C4C1FBC0A34}"/>
    <cellStyle name="20% - Accent1" xfId="1509" xr:uid="{40AB7FDD-A4B6-4665-8F2D-819EF0DABE7F}"/>
    <cellStyle name="20% - Accent1 2" xfId="1384" xr:uid="{2A546E6C-EB16-4F04-93AB-2883A9C3DB59}"/>
    <cellStyle name="20% - Accent1_Estaciones TM-21-SEP-2011" xfId="1385" xr:uid="{EA45EE08-3862-4249-8907-5FD806CFF9F3}"/>
    <cellStyle name="20% - Accent2" xfId="1512" xr:uid="{AF401ABD-D721-4556-A582-538637B2C43B}"/>
    <cellStyle name="20% - Accent2 2" xfId="1386" xr:uid="{E82BAC96-602C-4D42-A9EC-245FAFA82B9C}"/>
    <cellStyle name="20% - Accent2_Estaciones TM-21-SEP-2011" xfId="1387" xr:uid="{01F881D1-8412-470F-854F-EEB0A38810DA}"/>
    <cellStyle name="20% - Accent3" xfId="1516" xr:uid="{6273870B-8237-4F19-97BE-761528036458}"/>
    <cellStyle name="20% - Accent3 2" xfId="1388" xr:uid="{F14A0E15-3CDE-4750-8A76-B430811FF776}"/>
    <cellStyle name="20% - Accent3_Estaciones TM-21-SEP-2011" xfId="1389" xr:uid="{37C721B3-7F3E-4F26-8538-A9D9659D1ACD}"/>
    <cellStyle name="20% - Accent4" xfId="1520" xr:uid="{9E8A6D57-9B68-45EE-93C0-201D6793061E}"/>
    <cellStyle name="20% - Accent4 2" xfId="1390" xr:uid="{F99301E0-2A35-45E9-BE41-6A11E18F4C92}"/>
    <cellStyle name="20% - Accent4_Estaciones TM-21-SEP-2011" xfId="1391" xr:uid="{078DCD27-E8B6-4853-A1E8-5CCFC8405466}"/>
    <cellStyle name="20% - Accent5" xfId="1524" xr:uid="{8DCA5A7E-41CB-45D4-8B62-182BC67EF03D}"/>
    <cellStyle name="20% - Accent5 2" xfId="1392" xr:uid="{1048B841-3C47-45B3-A649-EB993529390E}"/>
    <cellStyle name="20% - Accent5_Estaciones TM-21-SEP-2011" xfId="1393" xr:uid="{1C8F79A3-C534-44FE-8CFF-6BE3C5E45FA7}"/>
    <cellStyle name="20% - Accent6" xfId="1528" xr:uid="{A1DF0F33-35D1-462B-90AC-417CE5A90BD6}"/>
    <cellStyle name="20% - Accent6 2" xfId="1394" xr:uid="{2DE37532-C1EF-4D16-95F5-26802E0C1F62}"/>
    <cellStyle name="20% - Accent6_Estaciones TM-21-SEP-2011" xfId="1395" xr:uid="{E9590BE4-E265-498A-BCCF-2E4A9DBD0BD2}"/>
    <cellStyle name="20% - Énfasis1 10" xfId="10" xr:uid="{3E0ECE77-35C6-4853-9221-18D12AB32265}"/>
    <cellStyle name="20% - Énfasis1 11" xfId="11" xr:uid="{E69EF083-FCDD-40B2-8C78-E109A0641622}"/>
    <cellStyle name="20% - Énfasis1 12" xfId="12" xr:uid="{7203DCA7-86D8-42E2-8BB4-123F209E39FC}"/>
    <cellStyle name="20% - Énfasis1 13" xfId="13" xr:uid="{FA2EE821-8CDA-49E2-BFE3-B92E0C05DAE9}"/>
    <cellStyle name="20% - Énfasis1 14" xfId="14" xr:uid="{36BACC9E-D68A-4302-830F-329979994B8F}"/>
    <cellStyle name="20% - Énfasis1 15" xfId="15" xr:uid="{2D0B1CE9-8F18-4524-9A2A-66FD36C92213}"/>
    <cellStyle name="20% - Énfasis1 16" xfId="16" xr:uid="{11C1D756-54C3-4489-9DB9-681AD3EEA29C}"/>
    <cellStyle name="20% - Énfasis1 17" xfId="17" xr:uid="{AE4A7981-F0FA-4BA8-99D1-EB511BFC9982}"/>
    <cellStyle name="20% - Énfasis1 18" xfId="18" xr:uid="{03E9314D-42D6-4742-98AC-F687D4BF3E0E}"/>
    <cellStyle name="20% - Énfasis1 19" xfId="19" xr:uid="{DB95DD3D-5CBC-45E6-8BE7-846B509D4B2F}"/>
    <cellStyle name="20% - Énfasis1 2" xfId="20" xr:uid="{FA4E31AC-9845-4133-BBEE-4923471E9A77}"/>
    <cellStyle name="20% - Énfasis1 20" xfId="21" xr:uid="{FE197B12-C278-49B5-AC7D-FFF048D5C63A}"/>
    <cellStyle name="20% - Énfasis1 21" xfId="22" xr:uid="{0CB0AC45-CE61-4D7C-99D3-F01C4BE165CA}"/>
    <cellStyle name="20% - Énfasis1 22" xfId="23" xr:uid="{E3B562B3-0163-4285-BD40-1A049F1C5659}"/>
    <cellStyle name="20% - Énfasis1 23" xfId="24" xr:uid="{9C6A35D8-9112-459F-ADE3-B11821FA6ECA}"/>
    <cellStyle name="20% - Énfasis1 24" xfId="25" xr:uid="{1FCA96C7-68B2-4DEF-B302-41EDD1ACA3F9}"/>
    <cellStyle name="20% - Énfasis1 25" xfId="26" xr:uid="{C064FC50-503B-437D-A764-5163CF36B552}"/>
    <cellStyle name="20% - Énfasis1 26" xfId="27" xr:uid="{B938C508-E954-4E06-BC6E-102629EFEDC6}"/>
    <cellStyle name="20% - Énfasis1 27" xfId="28" xr:uid="{B9C29300-F3CF-43B1-8360-AB21824E310B}"/>
    <cellStyle name="20% - Énfasis1 28" xfId="29" xr:uid="{CE886678-F2AE-4981-A249-C8152E7F375B}"/>
    <cellStyle name="20% - Énfasis1 29" xfId="30" xr:uid="{DDDDD492-4770-4987-8F81-6F5762A65C49}"/>
    <cellStyle name="20% - Énfasis1 3" xfId="31" xr:uid="{7F73CD65-E291-4423-ACB8-BCB71D0FAE74}"/>
    <cellStyle name="20% - Énfasis1 30" xfId="32" xr:uid="{915E7424-F32A-4EE3-B69A-0F05A71977C8}"/>
    <cellStyle name="20% - Énfasis1 31" xfId="33" xr:uid="{E82E9F50-967C-4010-8DB4-35DDBF667BFD}"/>
    <cellStyle name="20% - Énfasis1 32" xfId="34" xr:uid="{FF0FC043-9B32-4131-AF3C-228C49EF1B9D}"/>
    <cellStyle name="20% - Énfasis1 4" xfId="35" xr:uid="{7D4562F7-F9BD-4877-A696-3A84787F1253}"/>
    <cellStyle name="20% - Énfasis1 5" xfId="36" xr:uid="{60DD4C05-92B6-49B6-982F-F6063E58FA3D}"/>
    <cellStyle name="20% - Énfasis1 6" xfId="37" xr:uid="{EA2376F3-54B5-44DC-81AA-621DCA6AA2B6}"/>
    <cellStyle name="20% - Énfasis1 7" xfId="38" xr:uid="{40B95C4B-C816-488C-A459-A00D00550ECC}"/>
    <cellStyle name="20% - Énfasis1 8" xfId="39" xr:uid="{E6F1B8B9-61CA-4F42-AB3B-32DDE95824B2}"/>
    <cellStyle name="20% - Énfasis1 9" xfId="40" xr:uid="{D5D830D2-28A8-4598-ADDD-ACDC30717084}"/>
    <cellStyle name="20% - Énfasis2 10" xfId="41" xr:uid="{766EFF6C-984C-4C32-9A95-D6839E5C8130}"/>
    <cellStyle name="20% - Énfasis2 11" xfId="42" xr:uid="{ABDFB148-338D-42D6-983D-A88130CC3C88}"/>
    <cellStyle name="20% - Énfasis2 12" xfId="43" xr:uid="{3A251DC0-26B5-4D01-AFA7-95A134DFF284}"/>
    <cellStyle name="20% - Énfasis2 13" xfId="44" xr:uid="{99E9E9F3-4778-4A03-9DC0-71FBFFFD2290}"/>
    <cellStyle name="20% - Énfasis2 14" xfId="45" xr:uid="{2259312A-B62F-42E4-A82B-FEC26EA39D33}"/>
    <cellStyle name="20% - Énfasis2 15" xfId="46" xr:uid="{45785DE8-948E-4E1F-AC3B-D11994B5DB2A}"/>
    <cellStyle name="20% - Énfasis2 16" xfId="47" xr:uid="{E026E1BF-D188-476A-BC82-62937F57770A}"/>
    <cellStyle name="20% - Énfasis2 17" xfId="48" xr:uid="{010EFE52-4172-4326-B0B4-A67040234347}"/>
    <cellStyle name="20% - Énfasis2 18" xfId="49" xr:uid="{152726D0-844A-442C-ACFD-8D2AD04A23EC}"/>
    <cellStyle name="20% - Énfasis2 19" xfId="50" xr:uid="{B07BA547-0FC0-4B70-B712-4D2E4B02A731}"/>
    <cellStyle name="20% - Énfasis2 2" xfId="51" xr:uid="{95DD2461-FBD1-4239-8CB9-749F707407DC}"/>
    <cellStyle name="20% - Énfasis2 20" xfId="52" xr:uid="{3A22D27E-BCC4-4538-BBC8-D34CD143FF01}"/>
    <cellStyle name="20% - Énfasis2 21" xfId="53" xr:uid="{2F714582-13F1-42D0-B0DF-BD9915EAC1F2}"/>
    <cellStyle name="20% - Énfasis2 22" xfId="54" xr:uid="{5638DDF2-966C-424E-8494-71C21A3D8B4F}"/>
    <cellStyle name="20% - Énfasis2 23" xfId="55" xr:uid="{3FD52292-6CF1-44EE-AE94-3878C75239CB}"/>
    <cellStyle name="20% - Énfasis2 24" xfId="56" xr:uid="{72F2B064-D3B6-4096-B700-BF1590EBB3CB}"/>
    <cellStyle name="20% - Énfasis2 25" xfId="57" xr:uid="{1D85257C-5589-4FF9-82E7-E8FF55B52CC7}"/>
    <cellStyle name="20% - Énfasis2 26" xfId="58" xr:uid="{7E7326EF-4409-4736-A40A-3327D19A7D27}"/>
    <cellStyle name="20% - Énfasis2 27" xfId="59" xr:uid="{CCDD2A8B-F2C5-4571-8857-E58B364AD910}"/>
    <cellStyle name="20% - Énfasis2 28" xfId="60" xr:uid="{BC701298-7B93-4103-A52B-DD4952FE407C}"/>
    <cellStyle name="20% - Énfasis2 29" xfId="61" xr:uid="{6DA6217F-ABF3-453C-BE95-278A7A107414}"/>
    <cellStyle name="20% - Énfasis2 3" xfId="62" xr:uid="{56283117-3D51-450E-8843-8649E8BD9037}"/>
    <cellStyle name="20% - Énfasis2 30" xfId="63" xr:uid="{73955E87-45D0-4159-AF45-96D37E3DB1D2}"/>
    <cellStyle name="20% - Énfasis2 31" xfId="64" xr:uid="{69ED9BB2-EB95-45F0-BBAC-D147B8D6FD78}"/>
    <cellStyle name="20% - Énfasis2 32" xfId="65" xr:uid="{B4D1712F-3940-4C98-9DC2-B28CF0921D90}"/>
    <cellStyle name="20% - Énfasis2 4" xfId="66" xr:uid="{88A97732-7AAE-4EFE-92AC-11C683BD98BA}"/>
    <cellStyle name="20% - Énfasis2 5" xfId="67" xr:uid="{C871B9CC-4809-4056-9243-9058EB7B9BC4}"/>
    <cellStyle name="20% - Énfasis2 6" xfId="68" xr:uid="{4C1698B9-FB5D-4170-AC4E-128B32ABC694}"/>
    <cellStyle name="20% - Énfasis2 7" xfId="69" xr:uid="{F56D8D28-2551-4D60-8442-ADE02AD2192F}"/>
    <cellStyle name="20% - Énfasis2 8" xfId="70" xr:uid="{F95362EC-181C-4C62-9155-1E1DDB7D2FDD}"/>
    <cellStyle name="20% - Énfasis2 9" xfId="71" xr:uid="{76E30CE6-B46F-47AC-B070-54A29EC60C95}"/>
    <cellStyle name="20% - Énfasis3 10" xfId="72" xr:uid="{B5942899-A3A1-4F13-BFDB-8813899CAB63}"/>
    <cellStyle name="20% - Énfasis3 11" xfId="73" xr:uid="{2145ED9A-F77A-4FD4-AC56-1879092FD541}"/>
    <cellStyle name="20% - Énfasis3 12" xfId="74" xr:uid="{AB6ABA68-AEC6-4C57-9E1E-38F179C1D06B}"/>
    <cellStyle name="20% - Énfasis3 13" xfId="75" xr:uid="{1B5715AE-70F7-43D1-B537-57F8CA6692FA}"/>
    <cellStyle name="20% - Énfasis3 14" xfId="76" xr:uid="{AF1E7175-0B99-4235-8FC9-4CCA6D4F213C}"/>
    <cellStyle name="20% - Énfasis3 15" xfId="77" xr:uid="{2862E4FD-2FBA-4497-AC52-7367F3F71D98}"/>
    <cellStyle name="20% - Énfasis3 16" xfId="78" xr:uid="{BD55DD2F-195A-4E73-AA11-EA32C51CED48}"/>
    <cellStyle name="20% - Énfasis3 17" xfId="79" xr:uid="{7277BEFF-1105-4522-BA11-CB2577C499E1}"/>
    <cellStyle name="20% - Énfasis3 18" xfId="80" xr:uid="{3C385FA6-05DC-4855-942F-A062896A120F}"/>
    <cellStyle name="20% - Énfasis3 19" xfId="81" xr:uid="{72BB1440-9A81-4B08-8C13-7527984C10F6}"/>
    <cellStyle name="20% - Énfasis3 2" xfId="82" xr:uid="{A5E47245-C75A-4B0F-B476-ADAC2D2619D5}"/>
    <cellStyle name="20% - Énfasis3 20" xfId="83" xr:uid="{03091844-6B06-4806-BC8D-EFB9BFD7F50B}"/>
    <cellStyle name="20% - Énfasis3 21" xfId="84" xr:uid="{C7D816DE-AE71-4EE4-A958-D2E9B4A54E3E}"/>
    <cellStyle name="20% - Énfasis3 22" xfId="85" xr:uid="{F3A0F220-A981-4AD5-A2A2-DC867AED519F}"/>
    <cellStyle name="20% - Énfasis3 23" xfId="86" xr:uid="{3181FE3F-50DA-4B39-8EAE-E9627857E5AF}"/>
    <cellStyle name="20% - Énfasis3 24" xfId="87" xr:uid="{724BF697-C9A1-4CDF-BD12-1F84FDF0E9A0}"/>
    <cellStyle name="20% - Énfasis3 25" xfId="88" xr:uid="{CAA878BE-982B-4E7E-B087-AE5A22229025}"/>
    <cellStyle name="20% - Énfasis3 26" xfId="89" xr:uid="{C3BC2D64-BE6D-4D1D-89E2-C430D395EC27}"/>
    <cellStyle name="20% - Énfasis3 27" xfId="90" xr:uid="{FF316097-2B6D-4B57-B886-E67F64A5145F}"/>
    <cellStyle name="20% - Énfasis3 28" xfId="91" xr:uid="{71F7C5BA-DBF3-484C-A3C2-2B57290E68ED}"/>
    <cellStyle name="20% - Énfasis3 29" xfId="92" xr:uid="{30E7AB12-A054-454E-A2D0-63172509E094}"/>
    <cellStyle name="20% - Énfasis3 3" xfId="93" xr:uid="{8C979903-976C-4F88-B7C0-566D61C96899}"/>
    <cellStyle name="20% - Énfasis3 30" xfId="94" xr:uid="{03EFC333-290F-47BA-93E6-1B442DCE394A}"/>
    <cellStyle name="20% - Énfasis3 31" xfId="95" xr:uid="{B79910B7-5F54-4C28-A8E0-0C2956060384}"/>
    <cellStyle name="20% - Énfasis3 32" xfId="96" xr:uid="{108AB73C-BFCB-440D-BB65-6430142E0B5E}"/>
    <cellStyle name="20% - Énfasis3 4" xfId="97" xr:uid="{D71B1521-CD93-49B5-8BA3-973B6A4C2E2C}"/>
    <cellStyle name="20% - Énfasis3 5" xfId="98" xr:uid="{DE934CAE-052D-405B-9BD2-6F0BB18D69C9}"/>
    <cellStyle name="20% - Énfasis3 6" xfId="99" xr:uid="{72BD06D6-943D-45FA-B34E-5077F6D88FEC}"/>
    <cellStyle name="20% - Énfasis3 7" xfId="100" xr:uid="{F272DAA8-B7CE-4510-8E52-DCBEAE8CEDB6}"/>
    <cellStyle name="20% - Énfasis3 8" xfId="101" xr:uid="{C9CFC902-A0CB-41B2-8D67-7EEF17685295}"/>
    <cellStyle name="20% - Énfasis3 9" xfId="102" xr:uid="{EE917BC0-881D-4FC1-BDE6-8F8788A28C17}"/>
    <cellStyle name="20% - Énfasis4 10" xfId="103" xr:uid="{FE75B3C7-4C11-41C5-8590-EE7C79EE475C}"/>
    <cellStyle name="20% - Énfasis4 11" xfId="104" xr:uid="{43F101CC-5AB9-4522-BD9D-83D42FC0B2EB}"/>
    <cellStyle name="20% - Énfasis4 12" xfId="105" xr:uid="{68AED13A-2999-4D7D-A421-2D56A6FC64ED}"/>
    <cellStyle name="20% - Énfasis4 13" xfId="106" xr:uid="{B8F71FB8-DEC0-4223-AC3F-E62F0D5B9735}"/>
    <cellStyle name="20% - Énfasis4 14" xfId="107" xr:uid="{E03C7533-08F2-42D7-980A-0E14EFEFC6F0}"/>
    <cellStyle name="20% - Énfasis4 15" xfId="108" xr:uid="{4B3E17E6-9EF7-4867-B055-917F1F55EEEC}"/>
    <cellStyle name="20% - Énfasis4 16" xfId="109" xr:uid="{17F64905-F513-4CAB-9B5A-42FC6D09B6B8}"/>
    <cellStyle name="20% - Énfasis4 17" xfId="110" xr:uid="{26E8F88B-AC47-4CA0-9A99-AE5F7A897573}"/>
    <cellStyle name="20% - Énfasis4 18" xfId="111" xr:uid="{025D473E-26D3-4475-A62E-4FDD001E3E87}"/>
    <cellStyle name="20% - Énfasis4 19" xfId="112" xr:uid="{C9DABE20-1C64-4D97-8318-29E425710687}"/>
    <cellStyle name="20% - Énfasis4 2" xfId="113" xr:uid="{74A2495C-C5C0-433C-905C-0CC09313863A}"/>
    <cellStyle name="20% - Énfasis4 20" xfId="114" xr:uid="{A3E7F0DC-D14C-4478-A446-1C9FAF89121B}"/>
    <cellStyle name="20% - Énfasis4 21" xfId="115" xr:uid="{0F06F60F-8803-4828-9348-21E09A0CA5FC}"/>
    <cellStyle name="20% - Énfasis4 22" xfId="116" xr:uid="{8B93D688-8195-44EA-AF1E-9FBD537F697B}"/>
    <cellStyle name="20% - Énfasis4 23" xfId="117" xr:uid="{DDAF26F1-5ACC-4C1B-8E45-31ECD3B82438}"/>
    <cellStyle name="20% - Énfasis4 24" xfId="118" xr:uid="{CB95657C-89E3-44BA-BE84-E89EF69F8CAA}"/>
    <cellStyle name="20% - Énfasis4 25" xfId="119" xr:uid="{E48CEC66-9152-476B-B426-766C4BE17504}"/>
    <cellStyle name="20% - Énfasis4 26" xfId="120" xr:uid="{1AC85B25-670B-4A07-B2A7-699FEABD57E0}"/>
    <cellStyle name="20% - Énfasis4 27" xfId="121" xr:uid="{6268B981-4476-49A7-AB52-DBE6322FBB16}"/>
    <cellStyle name="20% - Énfasis4 28" xfId="122" xr:uid="{E06E8C28-3CFB-414C-A9F5-6251EEE5CE24}"/>
    <cellStyle name="20% - Énfasis4 29" xfId="123" xr:uid="{340523B8-A8C8-4E14-B7F5-25D55958115F}"/>
    <cellStyle name="20% - Énfasis4 3" xfId="124" xr:uid="{E81BC2E7-756F-4B15-BB4D-2F8B5DF6BD1E}"/>
    <cellStyle name="20% - Énfasis4 30" xfId="125" xr:uid="{7887166B-B92C-4BFC-A931-42A2628B5752}"/>
    <cellStyle name="20% - Énfasis4 31" xfId="126" xr:uid="{F3A4FB5C-7C03-4BFF-A006-B111A69F74FA}"/>
    <cellStyle name="20% - Énfasis4 32" xfId="127" xr:uid="{7B82C86A-0D61-458F-A672-9ED49C502E0E}"/>
    <cellStyle name="20% - Énfasis4 4" xfId="128" xr:uid="{7C69A6A2-569E-45A4-9CB9-8DECC1BC50FC}"/>
    <cellStyle name="20% - Énfasis4 5" xfId="129" xr:uid="{2156C659-C007-41B7-89D1-F8E9827E678A}"/>
    <cellStyle name="20% - Énfasis4 6" xfId="130" xr:uid="{5E31FF17-C14E-413B-AAFD-4C1C77F4D364}"/>
    <cellStyle name="20% - Énfasis4 7" xfId="131" xr:uid="{4CBBBA96-81B8-4926-9D4E-96E3B033AACC}"/>
    <cellStyle name="20% - Énfasis4 8" xfId="132" xr:uid="{DFF5B65A-8FEA-4BA7-8FAC-5C2CF8CC6790}"/>
    <cellStyle name="20% - Énfasis4 9" xfId="133" xr:uid="{C997B93C-A8B9-482D-BF70-503943A24F97}"/>
    <cellStyle name="20% - Énfasis5 10" xfId="134" xr:uid="{8C7C8B79-00BC-43B2-AE39-0C9F3D5E9C5E}"/>
    <cellStyle name="20% - Énfasis5 11" xfId="135" xr:uid="{09FCBDC6-AFDF-4987-919D-CDFDC30588BC}"/>
    <cellStyle name="20% - Énfasis5 12" xfId="136" xr:uid="{5B9257EF-5D08-4152-9B1A-5BE2DFC63E95}"/>
    <cellStyle name="20% - Énfasis5 13" xfId="137" xr:uid="{2A7A4248-7248-4A2B-A817-33BBE8EE7D77}"/>
    <cellStyle name="20% - Énfasis5 14" xfId="138" xr:uid="{84142D2B-A071-4060-BABB-26BACCDD80B9}"/>
    <cellStyle name="20% - Énfasis5 15" xfId="139" xr:uid="{5BA06E89-E188-4101-85AB-BA10AD221052}"/>
    <cellStyle name="20% - Énfasis5 16" xfId="140" xr:uid="{CA819225-D69D-48A5-B19E-F93635FC0DCB}"/>
    <cellStyle name="20% - Énfasis5 17" xfId="141" xr:uid="{BF0C77CD-C0FC-4093-98E4-32F44F3B64A0}"/>
    <cellStyle name="20% - Énfasis5 18" xfId="142" xr:uid="{10489E1E-6D3F-4FA4-84FC-09A6CA401EE7}"/>
    <cellStyle name="20% - Énfasis5 19" xfId="143" xr:uid="{456D38C6-A6F1-4766-B013-71D372544554}"/>
    <cellStyle name="20% - Énfasis5 2" xfId="144" xr:uid="{9A8B5B5C-C625-426B-8DBE-AB10CD743646}"/>
    <cellStyle name="20% - Énfasis5 20" xfId="145" xr:uid="{481BB786-135B-4823-8618-2560EC7A90F8}"/>
    <cellStyle name="20% - Énfasis5 21" xfId="146" xr:uid="{646CDF93-2FE3-4957-81F3-D03E33612F32}"/>
    <cellStyle name="20% - Énfasis5 22" xfId="147" xr:uid="{F13290D2-FE14-4953-AD89-723492EBE99C}"/>
    <cellStyle name="20% - Énfasis5 23" xfId="148" xr:uid="{7E59076B-BC09-4A83-8440-10F50A6D22D6}"/>
    <cellStyle name="20% - Énfasis5 24" xfId="149" xr:uid="{97E8EB21-C261-4BA5-B757-A1CDAE888EE2}"/>
    <cellStyle name="20% - Énfasis5 25" xfId="150" xr:uid="{CE2C59DF-0C66-479A-A5D7-623E841D55E5}"/>
    <cellStyle name="20% - Énfasis5 26" xfId="151" xr:uid="{92F5A044-9755-42BE-8DB3-82870465EF27}"/>
    <cellStyle name="20% - Énfasis5 27" xfId="152" xr:uid="{8E291E25-08A1-476E-8498-B54EFBA561F5}"/>
    <cellStyle name="20% - Énfasis5 28" xfId="153" xr:uid="{8E350318-425C-40B8-BFC9-6A431E99C369}"/>
    <cellStyle name="20% - Énfasis5 29" xfId="154" xr:uid="{C3259FB6-49E9-4C44-834B-2E84C884B6C9}"/>
    <cellStyle name="20% - Énfasis5 3" xfId="155" xr:uid="{7E160CB3-55A8-417F-BB33-78C18B14E05A}"/>
    <cellStyle name="20% - Énfasis5 30" xfId="156" xr:uid="{F7ABFD7B-E91B-416B-A3FC-6FCC568E9B02}"/>
    <cellStyle name="20% - Énfasis5 31" xfId="157" xr:uid="{9995B38C-AEA4-4E82-9C7C-199F6C5FA774}"/>
    <cellStyle name="20% - Énfasis5 32" xfId="158" xr:uid="{2E952045-4671-4B91-A246-A418F027AC55}"/>
    <cellStyle name="20% - Énfasis5 4" xfId="159" xr:uid="{4989EC56-B7D7-4A47-A474-64BB462886F9}"/>
    <cellStyle name="20% - Énfasis5 5" xfId="160" xr:uid="{19BECDDE-DF85-4455-BE39-C3460CBE769F}"/>
    <cellStyle name="20% - Énfasis5 6" xfId="161" xr:uid="{BCFC545C-8AB2-4CC2-B68F-75451CA63AEB}"/>
    <cellStyle name="20% - Énfasis5 7" xfId="162" xr:uid="{C117E7EA-FFA8-4180-BA7F-698A23090CC0}"/>
    <cellStyle name="20% - Énfasis5 8" xfId="163" xr:uid="{03182260-6C96-481D-B1CF-9D4CA23ED0E2}"/>
    <cellStyle name="20% - Énfasis5 9" xfId="164" xr:uid="{E5189E22-11B1-4C3C-B8AC-8DE81596E069}"/>
    <cellStyle name="20% - Énfasis6 10" xfId="165" xr:uid="{D4D8E5D4-8823-4F13-975D-D9C2944E1323}"/>
    <cellStyle name="20% - Énfasis6 11" xfId="166" xr:uid="{15590697-FB0C-424A-A07D-4F7E7BA9C6C1}"/>
    <cellStyle name="20% - Énfasis6 12" xfId="167" xr:uid="{ECD34ABE-2C04-4364-8828-6FAA88368965}"/>
    <cellStyle name="20% - Énfasis6 13" xfId="168" xr:uid="{6531D751-80A2-4B7A-BC65-29C30E9E8E07}"/>
    <cellStyle name="20% - Énfasis6 14" xfId="169" xr:uid="{3D6CEEAA-6A05-4E4A-A304-785333B4E402}"/>
    <cellStyle name="20% - Énfasis6 15" xfId="170" xr:uid="{27BCB31A-DB58-4FFC-B7C2-31E4D5921178}"/>
    <cellStyle name="20% - Énfasis6 16" xfId="171" xr:uid="{D8BE97E4-8E7F-4C68-8A3F-A3A04D1D333E}"/>
    <cellStyle name="20% - Énfasis6 17" xfId="172" xr:uid="{A137F001-1DFA-4B59-B1AC-D09CE60F74A6}"/>
    <cellStyle name="20% - Énfasis6 18" xfId="173" xr:uid="{46BCF907-6CFF-424B-81ED-82067495CB98}"/>
    <cellStyle name="20% - Énfasis6 19" xfId="174" xr:uid="{F8C988D8-9631-4214-8312-411E92543D88}"/>
    <cellStyle name="20% - Énfasis6 2" xfId="175" xr:uid="{F9AE74F0-C1BC-4EEB-9BE8-3F080A9CC1CA}"/>
    <cellStyle name="20% - Énfasis6 20" xfId="176" xr:uid="{200BB96E-2B6F-4929-8F54-6584BE4BA9D4}"/>
    <cellStyle name="20% - Énfasis6 21" xfId="177" xr:uid="{6F51CB4D-4CE4-4BA3-BEBD-2BAA17B145B0}"/>
    <cellStyle name="20% - Énfasis6 22" xfId="178" xr:uid="{50560D6D-BD26-48F7-8EDE-FA680DFFE4AA}"/>
    <cellStyle name="20% - Énfasis6 23" xfId="179" xr:uid="{39DD95E5-1357-418B-83EE-5C332C920659}"/>
    <cellStyle name="20% - Énfasis6 24" xfId="180" xr:uid="{F65D3960-810A-488C-A272-2B1B1EBC4D5F}"/>
    <cellStyle name="20% - Énfasis6 25" xfId="181" xr:uid="{57352972-DD4D-4229-8749-E5895FFD10F2}"/>
    <cellStyle name="20% - Énfasis6 26" xfId="182" xr:uid="{5E2858DB-0BF3-449A-AB61-6B201A41BB0E}"/>
    <cellStyle name="20% - Énfasis6 27" xfId="183" xr:uid="{8BF4FFEA-3449-4A9C-9790-9C8BAC45311E}"/>
    <cellStyle name="20% - Énfasis6 28" xfId="184" xr:uid="{BEA9E898-8BE8-459E-98CF-32137E6CDA2D}"/>
    <cellStyle name="20% - Énfasis6 29" xfId="185" xr:uid="{EB886F32-0086-4ED5-94A6-3F2D733A120C}"/>
    <cellStyle name="20% - Énfasis6 3" xfId="186" xr:uid="{4AAD0D15-08CA-4E24-8A2C-2F3B9F2D73CD}"/>
    <cellStyle name="20% - Énfasis6 30" xfId="187" xr:uid="{66C4DE23-6C9D-4730-A5F9-00CB88EF7F35}"/>
    <cellStyle name="20% - Énfasis6 31" xfId="188" xr:uid="{1AE0E4CA-D844-4DC2-9F68-39BEDA7AE2C6}"/>
    <cellStyle name="20% - Énfasis6 32" xfId="189" xr:uid="{59DA2E11-6EE4-4A86-9216-2115061846AE}"/>
    <cellStyle name="20% - Énfasis6 4" xfId="190" xr:uid="{6C25720F-CEBE-44FF-AF12-B6501359B43D}"/>
    <cellStyle name="20% - Énfasis6 5" xfId="191" xr:uid="{64E98521-A49B-423C-99DC-4FC88F67F422}"/>
    <cellStyle name="20% - Énfasis6 6" xfId="192" xr:uid="{1CB767A5-C56E-4D82-B31D-9FE49EE7FFF8}"/>
    <cellStyle name="20% - Énfasis6 7" xfId="193" xr:uid="{AA2A150A-8BF2-4553-9773-F68374C4D1B4}"/>
    <cellStyle name="20% - Énfasis6 8" xfId="194" xr:uid="{F20BC332-65C9-4ABD-88FF-8C8380DC1D7E}"/>
    <cellStyle name="20% - Énfasis6 9" xfId="195" xr:uid="{6CFD878C-72AB-4264-8A7D-2582A62AAEA6}"/>
    <cellStyle name="40% - Accent1" xfId="1510" xr:uid="{A1FDE346-7AE2-4B72-A381-C1397CD275F9}"/>
    <cellStyle name="40% - Accent1 2" xfId="1396" xr:uid="{0A0F75C4-237C-4DDD-9AD7-AD93B7E35737}"/>
    <cellStyle name="40% - Accent1_Estaciones TM-21-SEP-2011" xfId="1397" xr:uid="{41DD7ED4-9359-473A-9F6D-D0D3AD73ABB1}"/>
    <cellStyle name="40% - Accent2" xfId="1513" xr:uid="{A2EA18C4-7F50-4E10-B9E9-8F81EF765661}"/>
    <cellStyle name="40% - Accent2 2" xfId="1398" xr:uid="{AD12BB6A-BFAB-4AC7-AE68-74B1C00828A3}"/>
    <cellStyle name="40% - Accent2_Estaciones TM-21-SEP-2011" xfId="1399" xr:uid="{2B26A6C9-D0C9-4C7F-A320-3A4321224BB8}"/>
    <cellStyle name="40% - Accent3" xfId="1517" xr:uid="{FEFE35A7-151F-452B-BDCB-DF380A899AE5}"/>
    <cellStyle name="40% - Accent3 2" xfId="1400" xr:uid="{4D54F4DD-284B-43C5-98EB-9AA63602BD5B}"/>
    <cellStyle name="40% - Accent3_Estaciones TM-21-SEP-2011" xfId="1401" xr:uid="{56B69991-4046-444E-9507-327C8A3DBF51}"/>
    <cellStyle name="40% - Accent4" xfId="1521" xr:uid="{722E132F-C566-4644-9958-CE0DCAE07657}"/>
    <cellStyle name="40% - Accent4 2" xfId="1402" xr:uid="{7919FE1B-2D7B-4F22-997C-9ABD29E569A2}"/>
    <cellStyle name="40% - Accent4_Estaciones TM-21-SEP-2011" xfId="1403" xr:uid="{BAC8DCD7-EFD2-40ED-883D-9E9A4C3A1F03}"/>
    <cellStyle name="40% - Accent5" xfId="1525" xr:uid="{256E9377-A63D-4D4D-84D2-E4FB1468906E}"/>
    <cellStyle name="40% - Accent5 2" xfId="1404" xr:uid="{D7311CC2-CF70-4CC6-AF5E-E2E84833A803}"/>
    <cellStyle name="40% - Accent5_Estaciones TM-21-SEP-2011" xfId="1405" xr:uid="{67836B7A-6D3E-43CE-99C6-5A352463C0B5}"/>
    <cellStyle name="40% - Accent6" xfId="1529" xr:uid="{F93675BA-37FA-4B55-B654-C3914C0FB59E}"/>
    <cellStyle name="40% - Accent6 2" xfId="1406" xr:uid="{F55CB99D-8E53-43B9-A698-3ADB202FFC38}"/>
    <cellStyle name="40% - Accent6_Estaciones TM-21-SEP-2011" xfId="1407" xr:uid="{613E6AC7-7920-4564-A37E-683BE52BF6EA}"/>
    <cellStyle name="40% - Énfasis1 10" xfId="196" xr:uid="{E8854499-62C8-4CE3-8C3A-30F5E572D46F}"/>
    <cellStyle name="40% - Énfasis1 11" xfId="197" xr:uid="{C3FDFF5E-7652-44E1-8F23-337334132F3F}"/>
    <cellStyle name="40% - Énfasis1 12" xfId="198" xr:uid="{BAA3333F-2149-4C20-BA38-065B48F58214}"/>
    <cellStyle name="40% - Énfasis1 13" xfId="199" xr:uid="{FCAC80A5-5341-49DC-A213-EBC28E54C755}"/>
    <cellStyle name="40% - Énfasis1 14" xfId="200" xr:uid="{3E64752A-6007-48DC-A28C-59A8739B0329}"/>
    <cellStyle name="40% - Énfasis1 15" xfId="201" xr:uid="{7C05B925-4E0E-4AF9-A0DB-FA607474A7D3}"/>
    <cellStyle name="40% - Énfasis1 16" xfId="202" xr:uid="{B2A18F09-F2F0-4E57-8539-0E15DDF10FBB}"/>
    <cellStyle name="40% - Énfasis1 17" xfId="203" xr:uid="{1BD2260C-4A6F-4F38-92E2-05001A708CE6}"/>
    <cellStyle name="40% - Énfasis1 18" xfId="204" xr:uid="{4F43FF61-650D-4627-B969-9D6720568254}"/>
    <cellStyle name="40% - Énfasis1 19" xfId="205" xr:uid="{54D7ECEE-C6B7-475B-A8F3-6E0EAA411F22}"/>
    <cellStyle name="40% - Énfasis1 2" xfId="206" xr:uid="{5C75F6D8-9B77-4843-8E57-D583EAE098F3}"/>
    <cellStyle name="40% - Énfasis1 20" xfId="207" xr:uid="{0EDD2E57-9D64-4FC7-942B-E50B19F84FF4}"/>
    <cellStyle name="40% - Énfasis1 21" xfId="208" xr:uid="{999BC432-7DB4-429B-B785-CEF59AD485D6}"/>
    <cellStyle name="40% - Énfasis1 22" xfId="209" xr:uid="{9C8303C5-2FBA-4110-867D-254610339BF3}"/>
    <cellStyle name="40% - Énfasis1 23" xfId="210" xr:uid="{7CAEC7AB-424E-420A-92B8-99728783E230}"/>
    <cellStyle name="40% - Énfasis1 24" xfId="211" xr:uid="{E50F7366-42CD-4ACD-B450-C83C2FC6184A}"/>
    <cellStyle name="40% - Énfasis1 25" xfId="212" xr:uid="{2FB9150F-6581-4961-83D0-395F4117BA91}"/>
    <cellStyle name="40% - Énfasis1 26" xfId="213" xr:uid="{165FE8BD-38D1-42EE-BFB7-D25C1B80628A}"/>
    <cellStyle name="40% - Énfasis1 27" xfId="214" xr:uid="{19CBA490-312F-4E0B-AD6C-05D2CBA51F64}"/>
    <cellStyle name="40% - Énfasis1 28" xfId="215" xr:uid="{A27148DB-2F61-4A5D-A47C-CB82671D25CE}"/>
    <cellStyle name="40% - Énfasis1 29" xfId="216" xr:uid="{6EA8CED8-08AF-4D5D-B18D-061BCFB1C9BB}"/>
    <cellStyle name="40% - Énfasis1 3" xfId="217" xr:uid="{0F02E39A-F9E5-42BC-8382-212FA8AFBC7C}"/>
    <cellStyle name="40% - Énfasis1 30" xfId="218" xr:uid="{13D77D3F-94C6-427B-9961-0F5D2DD6161D}"/>
    <cellStyle name="40% - Énfasis1 31" xfId="219" xr:uid="{FBB63B78-0004-4F52-8300-82279FC1568B}"/>
    <cellStyle name="40% - Énfasis1 32" xfId="220" xr:uid="{C31FF15A-FD84-46CB-844B-F54D354B6D69}"/>
    <cellStyle name="40% - Énfasis1 4" xfId="221" xr:uid="{208F5BDD-C4C2-4984-B54D-28170A23A3B3}"/>
    <cellStyle name="40% - Énfasis1 5" xfId="222" xr:uid="{91C8387E-D1A2-4052-966A-78965F186510}"/>
    <cellStyle name="40% - Énfasis1 6" xfId="223" xr:uid="{8C9AD3C5-8851-4C71-BC79-9FA2706C2342}"/>
    <cellStyle name="40% - Énfasis1 7" xfId="224" xr:uid="{96BCAB12-BD47-45FC-AD70-E4CDC36034DC}"/>
    <cellStyle name="40% - Énfasis1 8" xfId="225" xr:uid="{4D206D63-2A43-4686-856E-C7ED6C609864}"/>
    <cellStyle name="40% - Énfasis1 9" xfId="226" xr:uid="{609149DE-3C13-49F5-9D15-90821E56FE6B}"/>
    <cellStyle name="40% - Énfasis2 10" xfId="227" xr:uid="{ECE64E2C-CBA5-4832-B89D-A7B4DDF1040F}"/>
    <cellStyle name="40% - Énfasis2 11" xfId="228" xr:uid="{BCD90C65-5EA1-4892-8C71-C799C1206E37}"/>
    <cellStyle name="40% - Énfasis2 12" xfId="229" xr:uid="{69413770-33AC-4C84-B344-04D48F743A32}"/>
    <cellStyle name="40% - Énfasis2 13" xfId="230" xr:uid="{3A93AA87-D267-4A76-8666-E4E560DA62CF}"/>
    <cellStyle name="40% - Énfasis2 14" xfId="231" xr:uid="{1895FF35-B625-4B8E-BBD6-9419E079CE71}"/>
    <cellStyle name="40% - Énfasis2 15" xfId="232" xr:uid="{60640705-EA76-401E-A2EF-1FAAE78A65C8}"/>
    <cellStyle name="40% - Énfasis2 16" xfId="233" xr:uid="{0C6EC8C1-F66C-4881-A823-9E3995A94F97}"/>
    <cellStyle name="40% - Énfasis2 17" xfId="234" xr:uid="{E632BF2E-BC2B-4681-964E-C609C39EDD5A}"/>
    <cellStyle name="40% - Énfasis2 18" xfId="235" xr:uid="{907CBA8E-D150-4E1E-A1B3-9C3E423BB929}"/>
    <cellStyle name="40% - Énfasis2 19" xfId="236" xr:uid="{9501A4C8-CBF0-4DD7-B97A-69B5AF12C9D8}"/>
    <cellStyle name="40% - Énfasis2 2" xfId="237" xr:uid="{1EFD1818-A27C-4651-8233-C04755E8C600}"/>
    <cellStyle name="40% - Énfasis2 20" xfId="238" xr:uid="{5B0BE551-3E5B-4C77-905E-E8632EB2DAE2}"/>
    <cellStyle name="40% - Énfasis2 21" xfId="239" xr:uid="{00D639B7-31E2-41DE-8A81-1388C7BFC46E}"/>
    <cellStyle name="40% - Énfasis2 22" xfId="240" xr:uid="{4DCE3C8E-338F-4FAD-8995-45CEFDA57B8F}"/>
    <cellStyle name="40% - Énfasis2 23" xfId="241" xr:uid="{F4C38243-8FDB-4CA3-A27E-CC0A08051401}"/>
    <cellStyle name="40% - Énfasis2 24" xfId="242" xr:uid="{788177E6-6371-42FA-BDCD-5824C4C1F4D6}"/>
    <cellStyle name="40% - Énfasis2 25" xfId="243" xr:uid="{B4A0C193-5A7F-4544-98D5-B0AF5A454A9E}"/>
    <cellStyle name="40% - Énfasis2 26" xfId="244" xr:uid="{C4AF8D69-D43F-427D-A39C-CF79C0C6B75B}"/>
    <cellStyle name="40% - Énfasis2 27" xfId="245" xr:uid="{E582F2C0-DBE8-4C7F-A702-63FC3E3125A7}"/>
    <cellStyle name="40% - Énfasis2 28" xfId="246" xr:uid="{67B12DED-1F4D-454F-AFD4-6015D9AC68E1}"/>
    <cellStyle name="40% - Énfasis2 29" xfId="247" xr:uid="{36D63908-24E9-4D87-BA34-D17A2CD78775}"/>
    <cellStyle name="40% - Énfasis2 3" xfId="248" xr:uid="{A7E78282-431E-47E2-B7C0-559492E2E34B}"/>
    <cellStyle name="40% - Énfasis2 30" xfId="249" xr:uid="{F38086CF-9A86-43ED-A63F-DEA2992356A5}"/>
    <cellStyle name="40% - Énfasis2 31" xfId="250" xr:uid="{3C93A47C-82D3-456B-AC5E-65A548CE714F}"/>
    <cellStyle name="40% - Énfasis2 32" xfId="251" xr:uid="{4C50D81A-6453-46DB-A1F3-21E6FCAA96AE}"/>
    <cellStyle name="40% - Énfasis2 4" xfId="252" xr:uid="{C9D6BAB6-23E1-45B4-8794-87206E74F2A2}"/>
    <cellStyle name="40% - Énfasis2 5" xfId="253" xr:uid="{7D2075C6-C166-46B8-825C-875437C2C49C}"/>
    <cellStyle name="40% - Énfasis2 6" xfId="254" xr:uid="{C474C674-A252-43CF-9755-2B95F2DD0771}"/>
    <cellStyle name="40% - Énfasis2 7" xfId="255" xr:uid="{745AE63A-F6E2-489E-804C-6527DB5AD073}"/>
    <cellStyle name="40% - Énfasis2 8" xfId="256" xr:uid="{3C8A816D-C46C-4E32-B4B1-0F385DC13B87}"/>
    <cellStyle name="40% - Énfasis2 9" xfId="257" xr:uid="{81A9C76B-EEA2-401C-9E69-641727A425E8}"/>
    <cellStyle name="40% - Énfasis3 10" xfId="258" xr:uid="{687F2F75-FBBF-4E80-9F38-D31375D75186}"/>
    <cellStyle name="40% - Énfasis3 11" xfId="259" xr:uid="{F1448874-E895-4115-B633-FB91497838C0}"/>
    <cellStyle name="40% - Énfasis3 12" xfId="260" xr:uid="{615DF50D-63DF-4650-B758-E517471AD714}"/>
    <cellStyle name="40% - Énfasis3 13" xfId="261" xr:uid="{635303C7-5A9D-4805-9A17-ADB23D3F6BF6}"/>
    <cellStyle name="40% - Énfasis3 14" xfId="262" xr:uid="{56C0BBCE-398B-4B93-8E35-A77EBBDF4582}"/>
    <cellStyle name="40% - Énfasis3 15" xfId="263" xr:uid="{5B8FE61D-ED42-4125-9321-47591E745D80}"/>
    <cellStyle name="40% - Énfasis3 16" xfId="264" xr:uid="{E09856F1-C134-4FC2-8C59-212A1B78A4F3}"/>
    <cellStyle name="40% - Énfasis3 17" xfId="265" xr:uid="{D5BC9B0A-FA83-478D-BF94-65CEDF3A9527}"/>
    <cellStyle name="40% - Énfasis3 18" xfId="266" xr:uid="{BC264492-AF05-4B01-B0EC-30EB2F46FAC2}"/>
    <cellStyle name="40% - Énfasis3 19" xfId="267" xr:uid="{91982C9F-D4D9-44A5-809B-8421F7B9CB78}"/>
    <cellStyle name="40% - Énfasis3 2" xfId="268" xr:uid="{4C116CEF-8D50-442F-BD27-7C07DE4C0CCC}"/>
    <cellStyle name="40% - Énfasis3 20" xfId="269" xr:uid="{5D26EF28-B1D8-47F9-A917-486006A34DEE}"/>
    <cellStyle name="40% - Énfasis3 21" xfId="270" xr:uid="{6F6F76D5-CA27-4627-9C5C-9F06AD032068}"/>
    <cellStyle name="40% - Énfasis3 22" xfId="271" xr:uid="{C2715F32-6A37-445A-9B95-1EF881A0239E}"/>
    <cellStyle name="40% - Énfasis3 23" xfId="272" xr:uid="{40C708CB-3EAC-4966-BD87-52AC7AFB46C0}"/>
    <cellStyle name="40% - Énfasis3 24" xfId="273" xr:uid="{C1BFF6A6-0742-4FC8-820D-146FF6954CE4}"/>
    <cellStyle name="40% - Énfasis3 25" xfId="274" xr:uid="{223FB695-DF46-4448-ABD0-5D753B15795D}"/>
    <cellStyle name="40% - Énfasis3 26" xfId="275" xr:uid="{B83B0E67-EFF4-4DF9-AD9D-00B7A95BD6A9}"/>
    <cellStyle name="40% - Énfasis3 27" xfId="276" xr:uid="{4102B956-D10C-46A7-A9D1-4237FD44198F}"/>
    <cellStyle name="40% - Énfasis3 28" xfId="277" xr:uid="{52395D49-CF3E-46F1-82B5-BBEEE5F22912}"/>
    <cellStyle name="40% - Énfasis3 29" xfId="278" xr:uid="{FA3C9012-A277-45B2-BFF7-58D82991AEF2}"/>
    <cellStyle name="40% - Énfasis3 3" xfId="279" xr:uid="{3643AF63-F7CC-4DD8-B8A9-45F9AE236E6D}"/>
    <cellStyle name="40% - Énfasis3 30" xfId="280" xr:uid="{E43EFE39-27D4-484F-91F6-923DC3E2ED92}"/>
    <cellStyle name="40% - Énfasis3 31" xfId="281" xr:uid="{0547C820-933D-4A4C-95FA-58A6BD627241}"/>
    <cellStyle name="40% - Énfasis3 32" xfId="282" xr:uid="{0B83D1A3-CA44-4B1D-B047-6EF6FD852996}"/>
    <cellStyle name="40% - Énfasis3 4" xfId="283" xr:uid="{C49AC7CC-6500-4862-9020-E42DFD48F35C}"/>
    <cellStyle name="40% - Énfasis3 5" xfId="284" xr:uid="{C318AD83-17F3-43F2-AACE-3606CD3CE1AE}"/>
    <cellStyle name="40% - Énfasis3 6" xfId="285" xr:uid="{A4EE568A-4972-43E5-A1B3-1F2429522BE5}"/>
    <cellStyle name="40% - Énfasis3 7" xfId="286" xr:uid="{66F9C013-5E85-42D9-AFF7-01387218372A}"/>
    <cellStyle name="40% - Énfasis3 8" xfId="287" xr:uid="{B9482754-4811-4399-8C36-7856D5A7837F}"/>
    <cellStyle name="40% - Énfasis3 9" xfId="288" xr:uid="{9FFD2030-187B-46F0-B215-635689E65C73}"/>
    <cellStyle name="40% - Énfasis4 10" xfId="289" xr:uid="{5C424C37-FEBB-4CB1-8B4F-B4AA44D39780}"/>
    <cellStyle name="40% - Énfasis4 11" xfId="290" xr:uid="{A5E819AA-C2E4-4722-ABFB-DB1525128CCB}"/>
    <cellStyle name="40% - Énfasis4 12" xfId="291" xr:uid="{4D03ADD9-8EFE-418D-B7AB-E215B399EAFA}"/>
    <cellStyle name="40% - Énfasis4 13" xfId="292" xr:uid="{E1DF11EC-F441-4382-A7E6-1EE72F4D0F6E}"/>
    <cellStyle name="40% - Énfasis4 14" xfId="293" xr:uid="{293D6CC8-1272-4C58-B76F-5DA95AC91591}"/>
    <cellStyle name="40% - Énfasis4 15" xfId="294" xr:uid="{6F9982AE-1C46-4115-9747-8C10DB63055D}"/>
    <cellStyle name="40% - Énfasis4 16" xfId="295" xr:uid="{C84FF53E-1F8C-408B-8BAA-A5265B4525B3}"/>
    <cellStyle name="40% - Énfasis4 17" xfId="296" xr:uid="{02359A10-7948-4E57-BD55-098733FAC97A}"/>
    <cellStyle name="40% - Énfasis4 18" xfId="297" xr:uid="{A00E666C-8A37-475F-941A-70DBD1E3FC18}"/>
    <cellStyle name="40% - Énfasis4 19" xfId="298" xr:uid="{FC9B4206-383E-4A47-B027-675B578D289A}"/>
    <cellStyle name="40% - Énfasis4 2" xfId="299" xr:uid="{D124834B-4093-4809-8874-D25403FF2A75}"/>
    <cellStyle name="40% - Énfasis4 20" xfId="300" xr:uid="{5907048C-F7A7-4B40-9B29-6AED1523DABD}"/>
    <cellStyle name="40% - Énfasis4 21" xfId="301" xr:uid="{11A084AA-B9A2-427B-BC15-4B9D2EB759E8}"/>
    <cellStyle name="40% - Énfasis4 22" xfId="302" xr:uid="{3467E2EF-C0F0-4840-801C-A25557A700B0}"/>
    <cellStyle name="40% - Énfasis4 23" xfId="303" xr:uid="{F3813C63-1688-42B3-B343-E82FAE1EFB0D}"/>
    <cellStyle name="40% - Énfasis4 24" xfId="304" xr:uid="{91C47332-59B6-4897-A40A-65BF2B0F392A}"/>
    <cellStyle name="40% - Énfasis4 25" xfId="305" xr:uid="{32AF00E3-6F13-4ED0-BA9C-8080801A4CB8}"/>
    <cellStyle name="40% - Énfasis4 26" xfId="306" xr:uid="{FE686522-5F1B-456C-AD3B-59AA7611D2CF}"/>
    <cellStyle name="40% - Énfasis4 27" xfId="307" xr:uid="{7DA6FDE3-6B8E-42CE-876A-FED8E0091C9D}"/>
    <cellStyle name="40% - Énfasis4 28" xfId="308" xr:uid="{F9680874-1B4B-474F-902C-D6947D26301E}"/>
    <cellStyle name="40% - Énfasis4 29" xfId="309" xr:uid="{C706A636-4B55-4426-B36C-D2E47BCEFB3A}"/>
    <cellStyle name="40% - Énfasis4 3" xfId="310" xr:uid="{D086F9B4-4459-4620-A2AF-E104D81379FF}"/>
    <cellStyle name="40% - Énfasis4 30" xfId="311" xr:uid="{39934316-621B-430C-9914-0F854D9FE4DB}"/>
    <cellStyle name="40% - Énfasis4 31" xfId="312" xr:uid="{16605D00-F02A-43C9-BDDC-2688B2DC9571}"/>
    <cellStyle name="40% - Énfasis4 32" xfId="313" xr:uid="{8B75FD50-A37A-4AE8-8098-085A4C5D55D8}"/>
    <cellStyle name="40% - Énfasis4 4" xfId="314" xr:uid="{9C43E6D7-074C-4CF1-A738-B2E3E1C06233}"/>
    <cellStyle name="40% - Énfasis4 5" xfId="315" xr:uid="{CADC5356-A374-444B-AEDD-2E583C749BFE}"/>
    <cellStyle name="40% - Énfasis4 6" xfId="316" xr:uid="{698AFE65-F542-4382-A782-37E264165840}"/>
    <cellStyle name="40% - Énfasis4 7" xfId="317" xr:uid="{B5B3D46B-DD23-4AE9-A0BB-A8C1F44EE11E}"/>
    <cellStyle name="40% - Énfasis4 8" xfId="318" xr:uid="{C7E6B259-C607-466D-8FFE-58F4CEA18C6F}"/>
    <cellStyle name="40% - Énfasis4 9" xfId="319" xr:uid="{76F03D15-DEB1-49AE-A6D2-4F1AAFF8C47B}"/>
    <cellStyle name="40% - Énfasis5 10" xfId="320" xr:uid="{8DA157E9-8AF2-4058-B249-1EE5F024AFED}"/>
    <cellStyle name="40% - Énfasis5 11" xfId="321" xr:uid="{3084D57A-E826-4F85-B672-EF48B4E3AC1C}"/>
    <cellStyle name="40% - Énfasis5 12" xfId="322" xr:uid="{FC707CCB-80EC-47AF-B7D7-ED7BE4128C7B}"/>
    <cellStyle name="40% - Énfasis5 13" xfId="323" xr:uid="{16A253B8-6019-452A-BD4D-66E2D439C89E}"/>
    <cellStyle name="40% - Énfasis5 14" xfId="324" xr:uid="{424D38BE-F3AA-421D-909D-895B07689E1C}"/>
    <cellStyle name="40% - Énfasis5 15" xfId="325" xr:uid="{53F7DCC6-F458-49A4-997A-1D724D39FE9E}"/>
    <cellStyle name="40% - Énfasis5 16" xfId="326" xr:uid="{787BA674-A922-4D17-A5CD-C309FC21E46C}"/>
    <cellStyle name="40% - Énfasis5 17" xfId="327" xr:uid="{2197820A-58F8-4F40-9FD6-9EBC887F1332}"/>
    <cellStyle name="40% - Énfasis5 18" xfId="328" xr:uid="{6A2EEB07-A147-4545-AF8D-0403A849C21B}"/>
    <cellStyle name="40% - Énfasis5 19" xfId="329" xr:uid="{0BAAE97A-61E2-4C60-B008-8664E9A42365}"/>
    <cellStyle name="40% - Énfasis5 2" xfId="330" xr:uid="{764A90EE-5427-4A40-9534-6C0E5F89CF02}"/>
    <cellStyle name="40% - Énfasis5 20" xfId="331" xr:uid="{6CE846AB-8EE8-4D69-889A-0AE4A587FD27}"/>
    <cellStyle name="40% - Énfasis5 21" xfId="332" xr:uid="{DF3CB260-82FA-4BC7-9FAE-45B46B6DCCAB}"/>
    <cellStyle name="40% - Énfasis5 22" xfId="333" xr:uid="{9B0CE732-AE61-4DCF-A7DF-AF22B772E752}"/>
    <cellStyle name="40% - Énfasis5 23" xfId="334" xr:uid="{26DA7A08-DD0B-4B25-8540-EE940684E041}"/>
    <cellStyle name="40% - Énfasis5 24" xfId="335" xr:uid="{9F197792-2465-4ACE-9616-DA387374BF2A}"/>
    <cellStyle name="40% - Énfasis5 25" xfId="336" xr:uid="{2C541CD1-0A68-4FE2-941A-7FDB1656C440}"/>
    <cellStyle name="40% - Énfasis5 26" xfId="337" xr:uid="{A27EDD39-DC45-4942-98CF-2C0B3DE6EA43}"/>
    <cellStyle name="40% - Énfasis5 27" xfId="338" xr:uid="{26382987-A94C-4102-9737-E854813A457D}"/>
    <cellStyle name="40% - Énfasis5 28" xfId="339" xr:uid="{961653BA-7732-4893-8D84-A68541EB2924}"/>
    <cellStyle name="40% - Énfasis5 29" xfId="340" xr:uid="{5B8E5033-E8C8-42AA-908E-03833400E9AF}"/>
    <cellStyle name="40% - Énfasis5 3" xfId="341" xr:uid="{22AFB9CB-FA82-4C82-83DE-E7F3C8352A8E}"/>
    <cellStyle name="40% - Énfasis5 30" xfId="342" xr:uid="{19E4ECE1-466F-4B24-81F7-5FD8D2132A91}"/>
    <cellStyle name="40% - Énfasis5 31" xfId="343" xr:uid="{14108B07-8868-488E-8284-B491E06B99F1}"/>
    <cellStyle name="40% - Énfasis5 32" xfId="344" xr:uid="{5A4DE376-EE1F-4CE7-8D71-2D820FEE5C42}"/>
    <cellStyle name="40% - Énfasis5 4" xfId="345" xr:uid="{17790A28-6EB9-4CFF-8F0F-C3F32C653561}"/>
    <cellStyle name="40% - Énfasis5 5" xfId="346" xr:uid="{09D01F83-473E-4B48-8F5E-4E989AD5BC47}"/>
    <cellStyle name="40% - Énfasis5 6" xfId="347" xr:uid="{C2D32777-48B1-4A18-97F7-0E01E9D589A9}"/>
    <cellStyle name="40% - Énfasis5 7" xfId="348" xr:uid="{18DDA53F-0508-4184-86CE-BE14AE51B4FA}"/>
    <cellStyle name="40% - Énfasis5 8" xfId="349" xr:uid="{078E76A0-C6DB-418E-9226-4AFE5ED98DD0}"/>
    <cellStyle name="40% - Énfasis5 9" xfId="350" xr:uid="{052C7123-4274-4162-9E2B-16754B8839C8}"/>
    <cellStyle name="40% - Énfasis6 10" xfId="351" xr:uid="{70C71B04-1C05-43EE-8C01-1A61FC4581A4}"/>
    <cellStyle name="40% - Énfasis6 11" xfId="352" xr:uid="{B7452957-0C89-4675-A619-B7C38422A389}"/>
    <cellStyle name="40% - Énfasis6 12" xfId="353" xr:uid="{C9101192-0DD0-4BFA-8D55-A0428E1C7E18}"/>
    <cellStyle name="40% - Énfasis6 13" xfId="354" xr:uid="{26A7FC45-CDDD-4127-9A08-DAE7583F40D6}"/>
    <cellStyle name="40% - Énfasis6 14" xfId="355" xr:uid="{D73A98E2-638D-4A44-BACD-9E68B92521B2}"/>
    <cellStyle name="40% - Énfasis6 15" xfId="356" xr:uid="{A52C52DD-4F77-4F0F-B7FF-1811738E34B3}"/>
    <cellStyle name="40% - Énfasis6 16" xfId="357" xr:uid="{8C50FA06-7DEB-46DD-B7D0-82C6D4A6CD65}"/>
    <cellStyle name="40% - Énfasis6 17" xfId="358" xr:uid="{3C4BD0A4-5CB6-4612-937E-510F3EF371F1}"/>
    <cellStyle name="40% - Énfasis6 18" xfId="359" xr:uid="{3CF6BC1A-C673-433A-A943-64E79E699308}"/>
    <cellStyle name="40% - Énfasis6 19" xfId="360" xr:uid="{312BC84C-6307-423E-B253-102C5D44F8F0}"/>
    <cellStyle name="40% - Énfasis6 2" xfId="361" xr:uid="{87A322BD-0C2E-4224-86C8-451D89FC9EF1}"/>
    <cellStyle name="40% - Énfasis6 20" xfId="362" xr:uid="{0DCDE8C8-694E-489A-B111-20B2B6DDF316}"/>
    <cellStyle name="40% - Énfasis6 21" xfId="363" xr:uid="{D8536FB9-590B-464E-AF63-9D1C1544EAC2}"/>
    <cellStyle name="40% - Énfasis6 22" xfId="364" xr:uid="{DDBB33CC-EB1C-4BE6-98F0-F79F55893B68}"/>
    <cellStyle name="40% - Énfasis6 23" xfId="365" xr:uid="{42E64224-32F9-4262-8F34-8B95DC097E82}"/>
    <cellStyle name="40% - Énfasis6 24" xfId="366" xr:uid="{2499A5D4-3140-4084-8D34-4D9C3264147F}"/>
    <cellStyle name="40% - Énfasis6 25" xfId="367" xr:uid="{8D808B00-0179-434A-81D2-A14102AE8304}"/>
    <cellStyle name="40% - Énfasis6 26" xfId="368" xr:uid="{AE0089BC-948D-4301-BF94-612AB9977785}"/>
    <cellStyle name="40% - Énfasis6 27" xfId="369" xr:uid="{67C8C8F4-4088-476E-8733-CDACB3C3FD09}"/>
    <cellStyle name="40% - Énfasis6 28" xfId="370" xr:uid="{900AE921-D493-4BF8-937E-D13673B178BE}"/>
    <cellStyle name="40% - Énfasis6 29" xfId="371" xr:uid="{56B1BCFE-D387-4B35-BE0D-7BEE03CEAAA2}"/>
    <cellStyle name="40% - Énfasis6 3" xfId="372" xr:uid="{39A16008-58EB-4535-AE55-D318C4B3BA88}"/>
    <cellStyle name="40% - Énfasis6 30" xfId="373" xr:uid="{042AE20D-C6BE-445D-B0C3-9457DE617A10}"/>
    <cellStyle name="40% - Énfasis6 31" xfId="374" xr:uid="{E3B71F6F-0BDE-4AAB-8F15-404D2C5FB340}"/>
    <cellStyle name="40% - Énfasis6 32" xfId="375" xr:uid="{492246FA-EF21-4740-B53A-8FF2DFB37498}"/>
    <cellStyle name="40% - Énfasis6 4" xfId="376" xr:uid="{0F755A4B-AC81-47ED-A32A-2F55DCB2DC39}"/>
    <cellStyle name="40% - Énfasis6 5" xfId="377" xr:uid="{579B3AFF-4DA8-4371-9469-8A4630692E57}"/>
    <cellStyle name="40% - Énfasis6 6" xfId="378" xr:uid="{3461B806-334A-4A67-9DB5-AD883E6F63BC}"/>
    <cellStyle name="40% - Énfasis6 7" xfId="379" xr:uid="{FD4A8FC9-F53E-4367-B1A6-D9CCA4612BE8}"/>
    <cellStyle name="40% - Énfasis6 8" xfId="380" xr:uid="{399FF4FE-688E-4CF0-BD8A-7008FA74D470}"/>
    <cellStyle name="40% - Énfasis6 9" xfId="381" xr:uid="{60B43E3A-F3F5-40E3-8B3B-6629BFF57044}"/>
    <cellStyle name="60% - Accent1" xfId="1511" xr:uid="{5A1A3816-F40A-4C8C-932F-DFC2D0258218}"/>
    <cellStyle name="60% - Accent2" xfId="1514" xr:uid="{227357FB-1784-48A3-92AA-99D628B28C7A}"/>
    <cellStyle name="60% - Accent3" xfId="1518" xr:uid="{0B8A958C-1AC5-4A44-9F47-B113730E48E1}"/>
    <cellStyle name="60% - Accent4" xfId="1522" xr:uid="{C2DAEBC9-0028-492D-B2F6-54D3FB12223A}"/>
    <cellStyle name="60% - Accent5" xfId="1526" xr:uid="{184B7F7B-3E04-45FA-8F29-483932C88D89}"/>
    <cellStyle name="60% - Accent6" xfId="1530" xr:uid="{AEE05363-C977-44C8-B33B-7631FFDC9130}"/>
    <cellStyle name="60% - Énfasis1 10" xfId="382" xr:uid="{D5801DDF-1640-4FC7-A97C-82F99D24BD31}"/>
    <cellStyle name="60% - Énfasis1 11" xfId="383" xr:uid="{C82DFB57-0904-4D03-A9C9-0DB73630E0E1}"/>
    <cellStyle name="60% - Énfasis1 12" xfId="384" xr:uid="{B3CB00D1-010F-45FE-8731-B7FAB536442A}"/>
    <cellStyle name="60% - Énfasis1 13" xfId="385" xr:uid="{1F71BC70-6217-44F4-B140-FDFC0A886950}"/>
    <cellStyle name="60% - Énfasis1 14" xfId="386" xr:uid="{F83F76D9-30D4-464C-A658-B41FC4EB8CBA}"/>
    <cellStyle name="60% - Énfasis1 15" xfId="387" xr:uid="{56739B15-88CC-4FF5-9EBA-D92330E257AF}"/>
    <cellStyle name="60% - Énfasis1 16" xfId="388" xr:uid="{3690E61C-EED6-4A74-963C-F6A08B856223}"/>
    <cellStyle name="60% - Énfasis1 17" xfId="389" xr:uid="{565ADC8E-FA44-4094-A69C-8F0B5BD5750C}"/>
    <cellStyle name="60% - Énfasis1 18" xfId="390" xr:uid="{37E20A97-4205-4E5D-953B-B6B107AA44DB}"/>
    <cellStyle name="60% - Énfasis1 19" xfId="391" xr:uid="{BFF4DE35-1AE3-4797-91B3-F76614799D04}"/>
    <cellStyle name="60% - Énfasis1 2" xfId="392" xr:uid="{D10DA882-E936-4086-BF52-8F6F1D55656B}"/>
    <cellStyle name="60% - Énfasis1 20" xfId="393" xr:uid="{4B276042-97A5-412E-9279-D6BC8D911DC2}"/>
    <cellStyle name="60% - Énfasis1 21" xfId="394" xr:uid="{4B6EB30E-7E02-475D-A8B4-59D87729EF9F}"/>
    <cellStyle name="60% - Énfasis1 22" xfId="395" xr:uid="{EF7E0CB0-B7F8-4CBB-9679-0C23DF1A5701}"/>
    <cellStyle name="60% - Énfasis1 23" xfId="396" xr:uid="{BFE8CB83-991E-45BC-B85F-CE7CECCBB378}"/>
    <cellStyle name="60% - Énfasis1 24" xfId="397" xr:uid="{8E8E03C8-A7B2-47FB-BA8F-7E51C0691868}"/>
    <cellStyle name="60% - Énfasis1 25" xfId="398" xr:uid="{3458F2AD-E8C9-41F4-A80B-84E4368D7A6F}"/>
    <cellStyle name="60% - Énfasis1 26" xfId="399" xr:uid="{04CD2F94-E52A-4B88-AB15-49619FCA9218}"/>
    <cellStyle name="60% - Énfasis1 27" xfId="400" xr:uid="{B01A482A-AF0A-4221-B9A7-07A3AC14010C}"/>
    <cellStyle name="60% - Énfasis1 28" xfId="401" xr:uid="{175F7B45-31C5-40B1-8252-B79C92B99691}"/>
    <cellStyle name="60% - Énfasis1 29" xfId="402" xr:uid="{71BF7618-0FF4-4391-B15F-C92A43754259}"/>
    <cellStyle name="60% - Énfasis1 3" xfId="403" xr:uid="{2F9813A4-773B-49B4-AC87-520B4818511A}"/>
    <cellStyle name="60% - Énfasis1 30" xfId="404" xr:uid="{2757B1A3-73C2-40F4-98F6-29FB2A73F54A}"/>
    <cellStyle name="60% - Énfasis1 31" xfId="405" xr:uid="{82C4C456-4C30-4EDF-B1A8-FC43EC57D1D3}"/>
    <cellStyle name="60% - Énfasis1 32" xfId="406" xr:uid="{5FF9E1F4-1AB5-455E-8FA9-8CD494BB6002}"/>
    <cellStyle name="60% - Énfasis1 4" xfId="407" xr:uid="{2047E461-94E6-400D-9B7C-1839AED315FB}"/>
    <cellStyle name="60% - Énfasis1 5" xfId="408" xr:uid="{245AB164-CC34-4AA5-AB8E-06106D2DDD27}"/>
    <cellStyle name="60% - Énfasis1 6" xfId="409" xr:uid="{B7C11AF1-8021-47A8-8C03-E80FFCCA1584}"/>
    <cellStyle name="60% - Énfasis1 7" xfId="410" xr:uid="{BAC13A3F-B363-4352-B273-2A6E43421906}"/>
    <cellStyle name="60% - Énfasis1 8" xfId="411" xr:uid="{F168300C-408B-4A53-A365-1A4D2EAAF864}"/>
    <cellStyle name="60% - Énfasis1 9" xfId="412" xr:uid="{CA25235D-FE58-44F4-8660-453E51B12648}"/>
    <cellStyle name="60% - Énfasis2 10" xfId="413" xr:uid="{A993E446-5548-44B1-91AD-985EDA2B3C2C}"/>
    <cellStyle name="60% - Énfasis2 11" xfId="414" xr:uid="{F1443865-F7D2-4D22-9516-FB489C92C57B}"/>
    <cellStyle name="60% - Énfasis2 12" xfId="415" xr:uid="{91DE8A01-5E56-47BF-A2CF-83453FF8D9C7}"/>
    <cellStyle name="60% - Énfasis2 13" xfId="416" xr:uid="{8E37244D-EFB7-4820-A124-6B4512CB5C65}"/>
    <cellStyle name="60% - Énfasis2 14" xfId="417" xr:uid="{1FA2AA86-B7FB-4E0D-A8A6-0A690B969EEB}"/>
    <cellStyle name="60% - Énfasis2 15" xfId="418" xr:uid="{C535C7B2-727F-4FD3-92D8-D142BF92A373}"/>
    <cellStyle name="60% - Énfasis2 16" xfId="419" xr:uid="{3CE805D4-8896-4995-87EA-1E1349460F36}"/>
    <cellStyle name="60% - Énfasis2 17" xfId="420" xr:uid="{DA3962EF-4026-42C4-8AB2-8AD8B297B24A}"/>
    <cellStyle name="60% - Énfasis2 18" xfId="421" xr:uid="{10CFDCED-FB9E-448C-B27E-DC69EADD8719}"/>
    <cellStyle name="60% - Énfasis2 19" xfId="422" xr:uid="{FD335206-0026-4113-A89F-86F97E223725}"/>
    <cellStyle name="60% - Énfasis2 2" xfId="423" xr:uid="{A35D94E4-5F67-43FB-B840-A16FD211905F}"/>
    <cellStyle name="60% - Énfasis2 20" xfId="424" xr:uid="{61AD16CC-2E64-488B-AD67-BA5366CBEC26}"/>
    <cellStyle name="60% - Énfasis2 21" xfId="425" xr:uid="{CEBEFEAE-75E1-4B86-BB23-2A3E5A6E7CBC}"/>
    <cellStyle name="60% - Énfasis2 22" xfId="426" xr:uid="{D290719B-C2DC-422A-B475-79255BA8FF84}"/>
    <cellStyle name="60% - Énfasis2 23" xfId="427" xr:uid="{D8941C87-3ECF-48D6-A68F-6E5F58800AA1}"/>
    <cellStyle name="60% - Énfasis2 24" xfId="428" xr:uid="{59D96639-BCD4-4156-B97F-C522BC3C47EA}"/>
    <cellStyle name="60% - Énfasis2 25" xfId="429" xr:uid="{4EFFCB58-5ADF-4188-A0FC-53B883B56076}"/>
    <cellStyle name="60% - Énfasis2 26" xfId="430" xr:uid="{920FA1F8-171E-4213-96BB-F9CF4B311C0D}"/>
    <cellStyle name="60% - Énfasis2 27" xfId="431" xr:uid="{8216AD2F-8280-457D-92EF-6F9FC1C9577E}"/>
    <cellStyle name="60% - Énfasis2 28" xfId="432" xr:uid="{CB707621-6D1D-4FA8-91A3-031F085B1DA4}"/>
    <cellStyle name="60% - Énfasis2 29" xfId="433" xr:uid="{C6AE75D9-928E-4536-9C80-A6ABDCDF35BB}"/>
    <cellStyle name="60% - Énfasis2 3" xfId="434" xr:uid="{FFA1DFDA-368B-4CB1-93E7-5F38B92509CF}"/>
    <cellStyle name="60% - Énfasis2 30" xfId="435" xr:uid="{708A4183-3C6B-46F7-BAE8-4589073F1495}"/>
    <cellStyle name="60% - Énfasis2 31" xfId="436" xr:uid="{AC15397E-6D79-40C7-973A-D7B77769550B}"/>
    <cellStyle name="60% - Énfasis2 32" xfId="437" xr:uid="{045C6DEC-D061-4C3D-9559-305EB7F287E7}"/>
    <cellStyle name="60% - Énfasis2 4" xfId="438" xr:uid="{A9D1A35A-F46C-46A0-AEAF-E957A3933243}"/>
    <cellStyle name="60% - Énfasis2 5" xfId="439" xr:uid="{F19A5C73-0E8D-4468-98C0-FCF7AE1F2A4F}"/>
    <cellStyle name="60% - Énfasis2 6" xfId="440" xr:uid="{EC72FB33-A3B8-4EAB-BDED-C1199EB38363}"/>
    <cellStyle name="60% - Énfasis2 7" xfId="441" xr:uid="{629E21DA-F5E9-4A2A-9DFA-E56A90DDE306}"/>
    <cellStyle name="60% - Énfasis2 8" xfId="442" xr:uid="{05470510-A619-4FC0-92A7-1AF1BDB89F86}"/>
    <cellStyle name="60% - Énfasis2 9" xfId="443" xr:uid="{17E434D8-7A06-43EC-9AFA-60F0F5FE8B9A}"/>
    <cellStyle name="60% - Énfasis3 10" xfId="444" xr:uid="{B7B27110-9A1A-4F16-8C93-D2074B366901}"/>
    <cellStyle name="60% - Énfasis3 11" xfId="445" xr:uid="{0B48B6E1-A9B3-4045-99AA-72D2AAA9E34C}"/>
    <cellStyle name="60% - Énfasis3 12" xfId="446" xr:uid="{E8863354-E2C4-4214-8C1A-3B00179D85B2}"/>
    <cellStyle name="60% - Énfasis3 13" xfId="447" xr:uid="{A6A40A49-E836-4176-A23E-F0A2BBC0BF71}"/>
    <cellStyle name="60% - Énfasis3 14" xfId="448" xr:uid="{F36E6D52-9A46-48B7-87ED-3A924E0C5645}"/>
    <cellStyle name="60% - Énfasis3 15" xfId="449" xr:uid="{043757DC-22F6-4CD7-9849-89A8946046C6}"/>
    <cellStyle name="60% - Énfasis3 16" xfId="450" xr:uid="{E6BF82E9-9A38-41C2-B558-5E368765171F}"/>
    <cellStyle name="60% - Énfasis3 17" xfId="451" xr:uid="{87C70C51-36A9-472D-A776-803C640586D7}"/>
    <cellStyle name="60% - Énfasis3 18" xfId="452" xr:uid="{45BB0833-E74E-4583-8767-B389F55258B0}"/>
    <cellStyle name="60% - Énfasis3 19" xfId="453" xr:uid="{9E5BBCEF-53F6-4B16-B3F8-E3532E03E92C}"/>
    <cellStyle name="60% - Énfasis3 2" xfId="454" xr:uid="{22AFADF7-2DD1-4C57-85AE-3F611AC96124}"/>
    <cellStyle name="60% - Énfasis3 20" xfId="455" xr:uid="{FC9CE797-25C0-41FF-A35B-389E542FB741}"/>
    <cellStyle name="60% - Énfasis3 21" xfId="456" xr:uid="{B4ED08A8-FA8B-4B59-8C8D-974808314B2F}"/>
    <cellStyle name="60% - Énfasis3 22" xfId="457" xr:uid="{49EA9679-F53A-4B52-B55D-75E75ACA98D5}"/>
    <cellStyle name="60% - Énfasis3 23" xfId="458" xr:uid="{4A15D575-62BD-4CD2-A5EA-B489B9126A8D}"/>
    <cellStyle name="60% - Énfasis3 24" xfId="459" xr:uid="{D1BF080A-4BAB-45F2-A7A7-7C94858AC486}"/>
    <cellStyle name="60% - Énfasis3 25" xfId="460" xr:uid="{39621462-257C-46F6-A3EA-1A62CF9C3059}"/>
    <cellStyle name="60% - Énfasis3 26" xfId="461" xr:uid="{7390DB72-2344-4594-908E-446A28C81902}"/>
    <cellStyle name="60% - Énfasis3 27" xfId="462" xr:uid="{634E89C4-12DB-451F-9819-380FCFB5469A}"/>
    <cellStyle name="60% - Énfasis3 28" xfId="463" xr:uid="{BCE6F4C4-3B6B-4CE6-8CCA-CB2F0F1DD336}"/>
    <cellStyle name="60% - Énfasis3 29" xfId="464" xr:uid="{6C2C8F76-802C-4274-BDC7-AB3F528E289A}"/>
    <cellStyle name="60% - Énfasis3 3" xfId="465" xr:uid="{35556159-8CA5-46C3-A2CA-130C1F429A45}"/>
    <cellStyle name="60% - Énfasis3 30" xfId="466" xr:uid="{342CA72D-95F6-4FB3-A0D7-92CFDAB540E6}"/>
    <cellStyle name="60% - Énfasis3 31" xfId="467" xr:uid="{109C3173-9581-454B-B389-29FEBD6A7FC1}"/>
    <cellStyle name="60% - Énfasis3 32" xfId="468" xr:uid="{01CA0FA5-565C-424A-B619-AD6649DF3121}"/>
    <cellStyle name="60% - Énfasis3 4" xfId="469" xr:uid="{4A06156E-306E-4787-A992-09E67B3FF6A7}"/>
    <cellStyle name="60% - Énfasis3 5" xfId="470" xr:uid="{FE813641-3E75-43B5-B0D1-6B50FE6AD7BB}"/>
    <cellStyle name="60% - Énfasis3 6" xfId="471" xr:uid="{02C42180-581F-4A7C-88D3-2C159F332153}"/>
    <cellStyle name="60% - Énfasis3 7" xfId="472" xr:uid="{8DF0F243-1B55-41BB-A103-EABF3ACDB251}"/>
    <cellStyle name="60% - Énfasis3 8" xfId="473" xr:uid="{BF5A0148-62E3-44BA-9994-FFCF9CBF670A}"/>
    <cellStyle name="60% - Énfasis3 9" xfId="474" xr:uid="{B526AA7C-EF4C-426B-9F53-96916684E557}"/>
    <cellStyle name="60% - Énfasis4 10" xfId="475" xr:uid="{3A8E557F-A365-4F5C-94BA-08C52BDBA866}"/>
    <cellStyle name="60% - Énfasis4 11" xfId="476" xr:uid="{762A3DDD-9111-4C54-9C50-2BC64938524A}"/>
    <cellStyle name="60% - Énfasis4 12" xfId="477" xr:uid="{C80F5089-B119-4CF7-8DFD-6D7C9B35DA7D}"/>
    <cellStyle name="60% - Énfasis4 13" xfId="478" xr:uid="{C1D1B6F8-477C-4454-BAFB-336B63AA3442}"/>
    <cellStyle name="60% - Énfasis4 14" xfId="479" xr:uid="{D169FF8E-A89D-4AC5-BB35-D27548D70E2A}"/>
    <cellStyle name="60% - Énfasis4 15" xfId="480" xr:uid="{1DB99C3E-58DD-4F08-90E9-62F87DF99DEB}"/>
    <cellStyle name="60% - Énfasis4 16" xfId="481" xr:uid="{EF318DE5-27DF-417B-8038-A176DFE4FFAE}"/>
    <cellStyle name="60% - Énfasis4 17" xfId="482" xr:uid="{E968CF36-C586-439F-A766-341596B8BCB2}"/>
    <cellStyle name="60% - Énfasis4 18" xfId="483" xr:uid="{59209C32-B61E-41AA-94FC-6B68C96F2D29}"/>
    <cellStyle name="60% - Énfasis4 19" xfId="484" xr:uid="{287D18D7-9CD2-4125-A336-3FF88F8C8985}"/>
    <cellStyle name="60% - Énfasis4 2" xfId="485" xr:uid="{9629CDA3-EFE7-4384-BCE2-779F2F0DD2BE}"/>
    <cellStyle name="60% - Énfasis4 20" xfId="486" xr:uid="{D5418699-CE84-407D-A84B-A10A393FDD6B}"/>
    <cellStyle name="60% - Énfasis4 21" xfId="487" xr:uid="{57BDA32D-61AC-4460-B95D-EC5008FAD170}"/>
    <cellStyle name="60% - Énfasis4 22" xfId="488" xr:uid="{1238C071-D296-44DA-B885-A82A0ADEC8D9}"/>
    <cellStyle name="60% - Énfasis4 23" xfId="489" xr:uid="{16196914-F828-46D3-9E6D-69F6BF947BB4}"/>
    <cellStyle name="60% - Énfasis4 24" xfId="490" xr:uid="{BBF1C318-AE76-4ED6-AE95-E6990780F77E}"/>
    <cellStyle name="60% - Énfasis4 25" xfId="491" xr:uid="{B9B24C67-E7DD-4260-9E8E-9C540DA06631}"/>
    <cellStyle name="60% - Énfasis4 26" xfId="492" xr:uid="{979C2921-5F2F-47EE-98C9-96F22B0C0FA0}"/>
    <cellStyle name="60% - Énfasis4 27" xfId="493" xr:uid="{B094881D-A299-4BED-9EF2-9BC08424964F}"/>
    <cellStyle name="60% - Énfasis4 28" xfId="494" xr:uid="{654FC652-3FDA-464C-9A8E-A58A5F53EF7B}"/>
    <cellStyle name="60% - Énfasis4 29" xfId="495" xr:uid="{4928094F-6EA5-4D47-A451-ABD76FB6361E}"/>
    <cellStyle name="60% - Énfasis4 3" xfId="496" xr:uid="{4671B47A-958F-4EE8-9FAF-91FFDBAB68A3}"/>
    <cellStyle name="60% - Énfasis4 30" xfId="497" xr:uid="{6B2C18C2-63F6-4183-B1AF-49942B6F1B5F}"/>
    <cellStyle name="60% - Énfasis4 31" xfId="498" xr:uid="{5B73FC30-F5AF-4F85-837E-895A5B67A373}"/>
    <cellStyle name="60% - Énfasis4 32" xfId="499" xr:uid="{AD9AA30B-E94A-4528-8F7A-A70D9FD759E2}"/>
    <cellStyle name="60% - Énfasis4 4" xfId="500" xr:uid="{9FF812C7-5353-46F6-A3A8-BCBBA549A11B}"/>
    <cellStyle name="60% - Énfasis4 5" xfId="501" xr:uid="{73BC3122-EC06-4BB4-9B1B-33D00C04E44C}"/>
    <cellStyle name="60% - Énfasis4 6" xfId="502" xr:uid="{19C6145D-4120-4C74-84AD-9360F406A991}"/>
    <cellStyle name="60% - Énfasis4 7" xfId="503" xr:uid="{4E0C598E-6CE6-4E98-895D-EBEEF160340C}"/>
    <cellStyle name="60% - Énfasis4 8" xfId="504" xr:uid="{2A380FBE-1B36-4D94-8774-DAFAB4208CC2}"/>
    <cellStyle name="60% - Énfasis4 9" xfId="505" xr:uid="{A36BD911-093E-4F1E-A50F-247F94BD7172}"/>
    <cellStyle name="60% - Énfasis5 10" xfId="506" xr:uid="{F0D6A89D-3CD9-46C1-B1AA-8D94A2358B5D}"/>
    <cellStyle name="60% - Énfasis5 11" xfId="507" xr:uid="{75B80C8B-AFE2-4E46-B9DC-A830E0BD8BDB}"/>
    <cellStyle name="60% - Énfasis5 12" xfId="508" xr:uid="{FD55828D-146B-4BDF-993E-A3C4FCBEA8D3}"/>
    <cellStyle name="60% - Énfasis5 13" xfId="509" xr:uid="{0EFF4644-B62C-49A4-99C0-9A49EF2DA63F}"/>
    <cellStyle name="60% - Énfasis5 14" xfId="510" xr:uid="{54D59B50-2BAE-4E72-B8C2-491E5AE60AAC}"/>
    <cellStyle name="60% - Énfasis5 15" xfId="511" xr:uid="{391FDA6A-88C7-45D5-9087-00E2ADE290A3}"/>
    <cellStyle name="60% - Énfasis5 16" xfId="512" xr:uid="{D69EE924-94CC-40F9-9987-F3AE0A8F6E62}"/>
    <cellStyle name="60% - Énfasis5 17" xfId="513" xr:uid="{46316EB7-9717-4276-8E66-129FA4E11B2D}"/>
    <cellStyle name="60% - Énfasis5 18" xfId="514" xr:uid="{AA1F9F2B-9BA6-4F3C-A644-193C01C8C463}"/>
    <cellStyle name="60% - Énfasis5 19" xfId="515" xr:uid="{D323DEAF-F275-4114-A5E2-DCD155A6204D}"/>
    <cellStyle name="60% - Énfasis5 2" xfId="516" xr:uid="{9F2DB18B-C36C-48C8-B3E4-BD4552AD33C3}"/>
    <cellStyle name="60% - Énfasis5 20" xfId="517" xr:uid="{C181B787-BDA8-4EC7-8665-69C946C710AF}"/>
    <cellStyle name="60% - Énfasis5 21" xfId="518" xr:uid="{A828666A-82CD-4ADC-A6E1-54B2B8C7A5FE}"/>
    <cellStyle name="60% - Énfasis5 22" xfId="519" xr:uid="{11A998F2-9BFD-4A16-87AF-7AB60BE95C1E}"/>
    <cellStyle name="60% - Énfasis5 23" xfId="520" xr:uid="{8E7D7CB6-3E99-49AE-AE5E-7E77EDD9D896}"/>
    <cellStyle name="60% - Énfasis5 24" xfId="521" xr:uid="{E7E93E03-0E3E-4223-B6BE-8DD39A26F90D}"/>
    <cellStyle name="60% - Énfasis5 25" xfId="522" xr:uid="{F275D118-D479-4D9A-8E57-14CFB51AE848}"/>
    <cellStyle name="60% - Énfasis5 26" xfId="523" xr:uid="{AAC71651-757D-4243-BDE9-340580809245}"/>
    <cellStyle name="60% - Énfasis5 27" xfId="524" xr:uid="{46175981-5776-439A-ABE7-9B69215424E4}"/>
    <cellStyle name="60% - Énfasis5 28" xfId="525" xr:uid="{12546D9C-B795-474F-953D-D7B99DC0A7F1}"/>
    <cellStyle name="60% - Énfasis5 29" xfId="526" xr:uid="{63FE00AD-8215-4EF5-BEFA-0425FC147A48}"/>
    <cellStyle name="60% - Énfasis5 3" xfId="527" xr:uid="{760C9E94-2FC9-4DD6-97FE-38CBD68B8584}"/>
    <cellStyle name="60% - Énfasis5 30" xfId="528" xr:uid="{A5CDF187-0C3E-406B-9F95-911552B076EC}"/>
    <cellStyle name="60% - Énfasis5 31" xfId="529" xr:uid="{9170791A-6D2E-4C03-87DF-DAC7CF48BD4E}"/>
    <cellStyle name="60% - Énfasis5 32" xfId="530" xr:uid="{690EB588-E453-40F2-9098-96E80EB31792}"/>
    <cellStyle name="60% - Énfasis5 4" xfId="531" xr:uid="{7B10B259-5AFD-4201-9A0B-4B5B8E1160A9}"/>
    <cellStyle name="60% - Énfasis5 5" xfId="532" xr:uid="{B7BEA6C7-F632-46CC-A0DF-F6DF60EC89A5}"/>
    <cellStyle name="60% - Énfasis5 6" xfId="533" xr:uid="{D6A288D6-D1F8-46DF-91D9-39BDDF4C10DD}"/>
    <cellStyle name="60% - Énfasis5 7" xfId="534" xr:uid="{1B87128B-FA0C-4738-8E47-158020DE0949}"/>
    <cellStyle name="60% - Énfasis5 8" xfId="535" xr:uid="{B8D00060-B278-4B9E-8B43-BCF5E9F5C2E0}"/>
    <cellStyle name="60% - Énfasis5 9" xfId="536" xr:uid="{75EC44D6-79C5-4528-A950-13402B0BB1A2}"/>
    <cellStyle name="60% - Énfasis6 10" xfId="537" xr:uid="{D37E3D12-C98A-4B98-ABBA-0C14CE3E2498}"/>
    <cellStyle name="60% - Énfasis6 11" xfId="538" xr:uid="{38D53D3F-2751-4F9E-8B9E-03DEE85EC38D}"/>
    <cellStyle name="60% - Énfasis6 12" xfId="539" xr:uid="{F398E034-9CD6-475D-8FE9-811724E33ECC}"/>
    <cellStyle name="60% - Énfasis6 13" xfId="540" xr:uid="{77EE989D-FEBB-4245-89D0-B8FC8A815F6F}"/>
    <cellStyle name="60% - Énfasis6 14" xfId="541" xr:uid="{14DC3B1C-94EC-4335-BE12-6D8871289CAA}"/>
    <cellStyle name="60% - Énfasis6 15" xfId="542" xr:uid="{3166869E-A209-4CE3-A4B6-2816D706AB97}"/>
    <cellStyle name="60% - Énfasis6 16" xfId="543" xr:uid="{76559F38-1D78-44ED-9F82-4E15C8ADFD37}"/>
    <cellStyle name="60% - Énfasis6 17" xfId="544" xr:uid="{1C753BA5-783F-4012-9273-B56223E8368E}"/>
    <cellStyle name="60% - Énfasis6 18" xfId="545" xr:uid="{22E53893-4C12-426B-B2B1-036955496744}"/>
    <cellStyle name="60% - Énfasis6 19" xfId="546" xr:uid="{91DA53D3-2932-4F6E-86B8-DDB7FF93F78F}"/>
    <cellStyle name="60% - Énfasis6 2" xfId="547" xr:uid="{D7905FBC-810F-4124-BCD0-820A15FCC122}"/>
    <cellStyle name="60% - Énfasis6 20" xfId="548" xr:uid="{CDABB713-2F80-45B9-AEFB-C381C83AC0CC}"/>
    <cellStyle name="60% - Énfasis6 21" xfId="549" xr:uid="{E3A8F8B3-0FD4-4C7F-AA4F-F050953C66CC}"/>
    <cellStyle name="60% - Énfasis6 22" xfId="550" xr:uid="{67E82B42-B731-4565-A4C4-D2F326DF9A75}"/>
    <cellStyle name="60% - Énfasis6 23" xfId="551" xr:uid="{5352699D-AF78-4E80-AF04-3A27F3389C78}"/>
    <cellStyle name="60% - Énfasis6 24" xfId="552" xr:uid="{A7A1AE2C-BEA9-4740-B719-54D3BE011A1A}"/>
    <cellStyle name="60% - Énfasis6 25" xfId="553" xr:uid="{74636F44-5B6E-4B98-B721-9089A22C932A}"/>
    <cellStyle name="60% - Énfasis6 26" xfId="554" xr:uid="{66AEFF5F-0030-41B4-97BA-0936CA277A91}"/>
    <cellStyle name="60% - Énfasis6 27" xfId="555" xr:uid="{CF22F4E1-EC0A-4FCB-98BA-8B2E220099F3}"/>
    <cellStyle name="60% - Énfasis6 28" xfId="556" xr:uid="{D1E9750E-1858-473F-96E5-E83A5BD95A16}"/>
    <cellStyle name="60% - Énfasis6 29" xfId="557" xr:uid="{D284CC28-7210-46CA-B683-694DDB7D6B57}"/>
    <cellStyle name="60% - Énfasis6 3" xfId="558" xr:uid="{56469F64-6EC5-422B-82E7-11ADD6B23A22}"/>
    <cellStyle name="60% - Énfasis6 30" xfId="559" xr:uid="{744DC981-7C78-423C-A492-4EC385E4CE07}"/>
    <cellStyle name="60% - Énfasis6 31" xfId="560" xr:uid="{5EB367C9-75EB-446B-AF1F-6A9127925E10}"/>
    <cellStyle name="60% - Énfasis6 32" xfId="561" xr:uid="{250DF88B-16F8-42E9-9C32-8967D48AAD6B}"/>
    <cellStyle name="60% - Énfasis6 4" xfId="562" xr:uid="{B3440C6B-4096-4A82-BF21-587215F78626}"/>
    <cellStyle name="60% - Énfasis6 5" xfId="563" xr:uid="{E7B1D15E-60D6-4CAA-B989-EFAAE7259CB8}"/>
    <cellStyle name="60% - Énfasis6 6" xfId="564" xr:uid="{861558D8-CF48-447F-8AF5-2E5EC1AE52A2}"/>
    <cellStyle name="60% - Énfasis6 7" xfId="565" xr:uid="{3C96EF66-A8C5-4FDA-9FCF-5BA702984203}"/>
    <cellStyle name="60% - Énfasis6 8" xfId="566" xr:uid="{C66DDDA9-2243-4D24-BBDC-48182D675233}"/>
    <cellStyle name="60% - Énfasis6 9" xfId="567" xr:uid="{9979D042-3ED4-42D4-B510-ACD963754396}"/>
    <cellStyle name="Accent1" xfId="1508" xr:uid="{2CB43B23-DC8D-43ED-A0E7-5DE76AEA4E13}"/>
    <cellStyle name="Accent2" xfId="1379" xr:uid="{E8C27EAB-E5F7-4932-B12A-04EACE07E93F}"/>
    <cellStyle name="Accent3" xfId="1515" xr:uid="{16344C93-EE15-42E7-B3F7-0E9C48E27D28}"/>
    <cellStyle name="Accent4" xfId="1519" xr:uid="{2DD8FA53-E0D7-442A-AE61-CF76BAA330B3}"/>
    <cellStyle name="Accent5" xfId="1523" xr:uid="{D6DBFF20-60DD-46CD-88AA-0D1D72CEC157}"/>
    <cellStyle name="Accent6" xfId="1527" xr:uid="{3992341E-9B33-4275-B545-410EC6ACC7D8}"/>
    <cellStyle name="ACTAS" xfId="1408" xr:uid="{7ED67D0C-9CD7-4A34-A68E-86439D47A44B}"/>
    <cellStyle name="Bad" xfId="1503" xr:uid="{CA90EC18-EB6E-453A-A269-38DBAC934415}"/>
    <cellStyle name="BORDES TITU. INT." xfId="1410" xr:uid="{70DD6F87-E504-4A49-80ED-C0C74CC169BC}"/>
    <cellStyle name="Buena 10" xfId="568" xr:uid="{816D0F3B-DF69-4F6D-8CFA-CAA929604323}"/>
    <cellStyle name="Buena 11" xfId="569" xr:uid="{41C547BE-1679-411A-9369-069997B9E06C}"/>
    <cellStyle name="Buena 12" xfId="570" xr:uid="{16F9A577-D1AE-4E86-93F2-C1FF35E77900}"/>
    <cellStyle name="Buena 13" xfId="571" xr:uid="{75809D74-8CEC-46CB-A55C-F2C17EDB2889}"/>
    <cellStyle name="Buena 14" xfId="572" xr:uid="{2DBE2FC8-6867-4305-974E-D798CAD07F13}"/>
    <cellStyle name="Buena 15" xfId="573" xr:uid="{706518B8-6DD5-4158-86D0-04CAF07600D3}"/>
    <cellStyle name="Buena 16" xfId="574" xr:uid="{84B72C6C-C101-4CA0-A4AC-8951B7470AA6}"/>
    <cellStyle name="Buena 17" xfId="575" xr:uid="{91421049-BD23-42BE-850D-E30093E62B10}"/>
    <cellStyle name="Buena 18" xfId="576" xr:uid="{1C8D6A80-C3BE-4A5C-A10C-25070E795428}"/>
    <cellStyle name="Buena 19" xfId="577" xr:uid="{8033F383-1B2B-4CE2-9340-9B4CB7AE8001}"/>
    <cellStyle name="Buena 2" xfId="578" xr:uid="{DB91E3FA-E590-467C-8623-33EAC4A239AE}"/>
    <cellStyle name="Buena 20" xfId="579" xr:uid="{75215AD1-1D58-42E0-978B-0668887DBD78}"/>
    <cellStyle name="Buena 21" xfId="580" xr:uid="{118890A3-70C8-4EB9-9A58-160B114123D7}"/>
    <cellStyle name="Buena 22" xfId="581" xr:uid="{72082C12-143E-4A99-B281-9ED8973B17B2}"/>
    <cellStyle name="Buena 23" xfId="582" xr:uid="{C71574E2-7469-4ACA-8239-2443048D6ADE}"/>
    <cellStyle name="Buena 24" xfId="583" xr:uid="{76E5CA61-56F9-4766-9C53-B9FCE123428C}"/>
    <cellStyle name="Buena 25" xfId="584" xr:uid="{D99591A0-8934-4F9A-B464-14B448E8A9AD}"/>
    <cellStyle name="Buena 26" xfId="585" xr:uid="{B4F817C6-FEAF-4664-920B-BC3FDF0B83EF}"/>
    <cellStyle name="Buena 27" xfId="586" xr:uid="{2B2D2461-53C2-4164-98F3-52581F7EDD3B}"/>
    <cellStyle name="Buena 28" xfId="587" xr:uid="{F03C0567-9937-49C8-BBBD-369383BF9523}"/>
    <cellStyle name="Buena 29" xfId="588" xr:uid="{5CDB5835-2593-40F7-8D24-21BB3727C5B1}"/>
    <cellStyle name="Buena 3" xfId="589" xr:uid="{1EC690FB-5430-4F81-9844-78496F31B12B}"/>
    <cellStyle name="Buena 30" xfId="590" xr:uid="{79DD1872-5EAE-4CF7-BA88-BDE3A22194D7}"/>
    <cellStyle name="Buena 31" xfId="591" xr:uid="{AF55E0A8-A126-4C8E-B543-9B18BB3776AC}"/>
    <cellStyle name="Buena 32" xfId="592" xr:uid="{129B860D-7744-40F0-AB81-F681039D442E}"/>
    <cellStyle name="Buena 4" xfId="593" xr:uid="{0A40C4F5-C64F-43E5-89A6-7E3ED79F0BAC}"/>
    <cellStyle name="Buena 5" xfId="594" xr:uid="{115B123B-BF95-4A3D-B4ED-CB5F6A73F304}"/>
    <cellStyle name="Buena 6" xfId="595" xr:uid="{5BF2FD3C-3045-4BCA-A7E2-60A4583FF59A}"/>
    <cellStyle name="Buena 7" xfId="596" xr:uid="{E096F35F-6280-41FC-939B-85546F2637CB}"/>
    <cellStyle name="Buena 8" xfId="597" xr:uid="{E4E798D8-07B1-4D45-B35F-6373415340BE}"/>
    <cellStyle name="Buena 9" xfId="598" xr:uid="{CCCE5DD8-9EBA-42AF-8DFC-3ED8BD6D5232}"/>
    <cellStyle name="Bueno 2" xfId="942" xr:uid="{48080924-3CFB-4650-9206-7730BA7EB78A}"/>
    <cellStyle name="Calculation" xfId="1506" xr:uid="{0E423F78-0145-4CC1-B7CF-2103B39ECC7A}"/>
    <cellStyle name="Cálculo 10" xfId="599" xr:uid="{BFD13B69-34B9-4969-948A-82084E90F366}"/>
    <cellStyle name="Cálculo 11" xfId="600" xr:uid="{C33812E0-955D-4153-9FC1-1E7E20A62F39}"/>
    <cellStyle name="Cálculo 12" xfId="601" xr:uid="{430E6B91-D44A-4D73-8551-546D9A5DE988}"/>
    <cellStyle name="Cálculo 13" xfId="602" xr:uid="{5C9E2B18-54BC-425A-ACC1-E0792F634FA1}"/>
    <cellStyle name="Cálculo 14" xfId="603" xr:uid="{227A6177-13D2-4843-8AB3-C82FE6C09694}"/>
    <cellStyle name="Cálculo 15" xfId="604" xr:uid="{E1A16BEF-0A3A-456E-A8B9-9F8011461517}"/>
    <cellStyle name="Cálculo 16" xfId="605" xr:uid="{FE9E9A85-7B51-4401-998A-A72D7C6BC412}"/>
    <cellStyle name="Cálculo 17" xfId="606" xr:uid="{7D449030-7F09-4ACC-9923-FBDFE28FACEE}"/>
    <cellStyle name="Cálculo 18" xfId="607" xr:uid="{ED00760C-B469-4BE0-8935-9D88A0DB6CB6}"/>
    <cellStyle name="Cálculo 19" xfId="608" xr:uid="{5DF8ADDC-85EA-40AF-98DD-A0123710FB6B}"/>
    <cellStyle name="Cálculo 2" xfId="609" xr:uid="{502D4CBF-5F33-4271-BF22-2B6564BA693A}"/>
    <cellStyle name="Cálculo 20" xfId="610" xr:uid="{F23D58EE-65BD-44B3-84DF-101AFCECE52D}"/>
    <cellStyle name="Cálculo 21" xfId="611" xr:uid="{3809BDA2-3087-491C-BE3F-CA5BC88564DD}"/>
    <cellStyle name="Cálculo 22" xfId="612" xr:uid="{B78AC188-3D92-436E-A662-E44A61440323}"/>
    <cellStyle name="Cálculo 23" xfId="613" xr:uid="{58AA2DDE-5D2B-46CA-B38D-EC239CBEB7C0}"/>
    <cellStyle name="Cálculo 24" xfId="614" xr:uid="{193EB431-7F3A-4142-B58F-0CC943BA20A5}"/>
    <cellStyle name="Cálculo 25" xfId="615" xr:uid="{2AFEDF69-7AD0-4808-AC7C-C8EC5AEC6623}"/>
    <cellStyle name="Cálculo 26" xfId="616" xr:uid="{8CDEE50C-E94F-4AD0-A3E5-8EF3B0299EC0}"/>
    <cellStyle name="Cálculo 27" xfId="617" xr:uid="{540C5601-47E3-480A-9C5E-8EDFC98E5A46}"/>
    <cellStyle name="Cálculo 28" xfId="618" xr:uid="{423060A2-CB32-4568-8CEE-10AADE30F84F}"/>
    <cellStyle name="Cálculo 29" xfId="619" xr:uid="{08A8359B-6E92-4869-B72E-1092ADD01B43}"/>
    <cellStyle name="Cálculo 3" xfId="620" xr:uid="{EEEB9D2F-8CA7-4545-B1B3-5F50C2A47A65}"/>
    <cellStyle name="Cálculo 30" xfId="621" xr:uid="{322C93C8-794F-4918-ABD8-827B3391EDCD}"/>
    <cellStyle name="Cálculo 31" xfId="622" xr:uid="{80631E41-0F66-42DA-B690-0C6D2A9CA6A6}"/>
    <cellStyle name="Cálculo 32" xfId="623" xr:uid="{F0C51801-0A60-4B2B-BE19-F76B00AC7F57}"/>
    <cellStyle name="Cálculo 4" xfId="624" xr:uid="{721ACDAB-D604-4878-A3E1-17D5D22CFF3B}"/>
    <cellStyle name="Cálculo 5" xfId="625" xr:uid="{B8B40148-71C2-4CC3-A144-A4DBFD90D43B}"/>
    <cellStyle name="Cálculo 6" xfId="626" xr:uid="{2C48D766-B53E-454F-ADCD-5ACAEA1B1F4D}"/>
    <cellStyle name="Cálculo 7" xfId="627" xr:uid="{790F0984-D5F0-41D3-A938-D4F6B7AC74E3}"/>
    <cellStyle name="Cálculo 8" xfId="628" xr:uid="{DF401B5F-A4E2-4DCC-97C8-751C19B8B1DA}"/>
    <cellStyle name="Cálculo 9" xfId="629" xr:uid="{617F19A6-3910-4082-A8C9-4CB51A4AAF13}"/>
    <cellStyle name="Celda de comprobación 10" xfId="630" xr:uid="{0A2484D5-D2AB-4FBE-BB93-751DD45AD666}"/>
    <cellStyle name="Celda de comprobación 11" xfId="631" xr:uid="{803E610B-E508-4DF3-98D7-C5DC96E33D09}"/>
    <cellStyle name="Celda de comprobación 12" xfId="632" xr:uid="{C5E25768-F3AA-46D0-B027-1C01D60E16AC}"/>
    <cellStyle name="Celda de comprobación 13" xfId="633" xr:uid="{82AC6EB6-2C7A-4C5E-A1B1-FD8216BBE071}"/>
    <cellStyle name="Celda de comprobación 14" xfId="634" xr:uid="{B2D2C363-C6F1-4C30-9F3F-375A6B491723}"/>
    <cellStyle name="Celda de comprobación 15" xfId="635" xr:uid="{2C773489-3A46-4603-9999-725C5C6AFD1A}"/>
    <cellStyle name="Celda de comprobación 16" xfId="636" xr:uid="{8D715A5D-7792-4305-BC41-EBA94C2A134E}"/>
    <cellStyle name="Celda de comprobación 17" xfId="637" xr:uid="{A54E1E81-A20E-428A-8807-BC80A2639934}"/>
    <cellStyle name="Celda de comprobación 18" xfId="638" xr:uid="{5359BE4E-4483-4ABE-B9FF-BC75199E156C}"/>
    <cellStyle name="Celda de comprobación 19" xfId="639" xr:uid="{9262B93F-902E-42AB-AA1A-34E5C08320D4}"/>
    <cellStyle name="Celda de comprobación 2" xfId="640" xr:uid="{D9841912-9F29-49DC-8B52-541DC40E5BD2}"/>
    <cellStyle name="Celda de comprobación 20" xfId="641" xr:uid="{819E8A50-8FB6-4C32-9D8B-4B8F560801C6}"/>
    <cellStyle name="Celda de comprobación 21" xfId="642" xr:uid="{9417824A-1DCA-4422-A67C-C06112F61DE5}"/>
    <cellStyle name="Celda de comprobación 22" xfId="643" xr:uid="{3A25D81D-AB4F-4D57-B6A9-E59B67285073}"/>
    <cellStyle name="Celda de comprobación 23" xfId="644" xr:uid="{70F6E32A-3F76-4F81-8F8C-107CB7123FBC}"/>
    <cellStyle name="Celda de comprobación 24" xfId="645" xr:uid="{92241C17-0978-4965-95A6-83FD1D1F6FF3}"/>
    <cellStyle name="Celda de comprobación 25" xfId="646" xr:uid="{19640A5C-0684-4623-9738-04AC97131963}"/>
    <cellStyle name="Celda de comprobación 26" xfId="647" xr:uid="{58EC5685-39D7-4237-909B-EE6CBE6A1B76}"/>
    <cellStyle name="Celda de comprobación 27" xfId="648" xr:uid="{CC9A9141-A646-4DAC-A415-5EA2877B0352}"/>
    <cellStyle name="Celda de comprobación 28" xfId="649" xr:uid="{9113AE8A-A52F-4E27-B637-1E8022B93C8D}"/>
    <cellStyle name="Celda de comprobación 29" xfId="650" xr:uid="{4444D08D-AC81-4D58-AF88-F4E3D92E113E}"/>
    <cellStyle name="Celda de comprobación 3" xfId="651" xr:uid="{DDE689D3-1382-4A9E-BCDA-26CD49F0B394}"/>
    <cellStyle name="Celda de comprobación 30" xfId="652" xr:uid="{E0F784CB-D751-4F3C-9A9A-99ECE3581CF2}"/>
    <cellStyle name="Celda de comprobación 31" xfId="653" xr:uid="{F0CDD0DA-7A36-4819-9B4E-860578697E7A}"/>
    <cellStyle name="Celda de comprobación 32" xfId="654" xr:uid="{83701CF5-5E5C-4F17-B415-4DC9376D32C4}"/>
    <cellStyle name="Celda de comprobación 33" xfId="692" xr:uid="{B98047EE-5F34-4DF8-B5D7-BF13BAE691C3}"/>
    <cellStyle name="Celda de comprobación 4" xfId="655" xr:uid="{41F5BCA6-9138-4AA2-B63C-1C5D7AC2AA46}"/>
    <cellStyle name="Celda de comprobación 5" xfId="656" xr:uid="{EB98BDBE-3ED5-461B-ADF2-D04406F87F18}"/>
    <cellStyle name="Celda de comprobación 6" xfId="657" xr:uid="{0B223A0D-FEEE-495B-82D7-433F785C38E2}"/>
    <cellStyle name="Celda de comprobación 7" xfId="658" xr:uid="{EF2BF802-E412-4471-861B-10E14F9BC824}"/>
    <cellStyle name="Celda de comprobación 8" xfId="659" xr:uid="{EBFB601A-D136-42D9-9A50-D73BB13B8829}"/>
    <cellStyle name="Celda de comprobación 9" xfId="660" xr:uid="{F8CA1879-01EB-4800-B25F-AB4C6B1C21F7}"/>
    <cellStyle name="Celda vinculada 10" xfId="661" xr:uid="{3EB52B04-ACF7-44BE-B926-D0ADE2DDB773}"/>
    <cellStyle name="Celda vinculada 11" xfId="662" xr:uid="{AC788F5B-AA35-48BF-A6B2-CCAAF52D8B2A}"/>
    <cellStyle name="Celda vinculada 12" xfId="663" xr:uid="{4AC5AC69-01B6-462A-BD1B-F87BC4FBFF01}"/>
    <cellStyle name="Celda vinculada 13" xfId="664" xr:uid="{13E44038-C720-4CD0-AE3A-AC5130C5ED45}"/>
    <cellStyle name="Celda vinculada 14" xfId="665" xr:uid="{A092F83F-9271-462D-BF2C-5241983F095B}"/>
    <cellStyle name="Celda vinculada 15" xfId="666" xr:uid="{07175110-060C-476B-8780-459801C11B4D}"/>
    <cellStyle name="Celda vinculada 16" xfId="667" xr:uid="{FA6341EA-4195-4D92-B2D3-ED1B3EB376C7}"/>
    <cellStyle name="Celda vinculada 17" xfId="668" xr:uid="{BA15F66B-F353-4357-8A97-94E14128C304}"/>
    <cellStyle name="Celda vinculada 18" xfId="669" xr:uid="{8DE6A4AD-D9ED-4490-8943-A5CC76064DF6}"/>
    <cellStyle name="Celda vinculada 19" xfId="670" xr:uid="{83E8F31E-1FC7-427F-8709-79E924CD26E7}"/>
    <cellStyle name="Celda vinculada 2" xfId="671" xr:uid="{21364970-E355-4A48-971E-EB3B9E5EC5E7}"/>
    <cellStyle name="Celda vinculada 20" xfId="672" xr:uid="{1E504989-CB07-4924-85EA-03A08D9CA5B0}"/>
    <cellStyle name="Celda vinculada 21" xfId="673" xr:uid="{C7BEC266-97FF-4A11-A718-E608C8CE9865}"/>
    <cellStyle name="Celda vinculada 22" xfId="674" xr:uid="{D43692BB-237F-4C27-9F6C-069AC372C205}"/>
    <cellStyle name="Celda vinculada 23" xfId="675" xr:uid="{E25232E1-2844-40E1-A0AF-192AFE6AC96F}"/>
    <cellStyle name="Celda vinculada 24" xfId="676" xr:uid="{7A7DD46F-161D-4E69-B98B-DECD6B5402C2}"/>
    <cellStyle name="Celda vinculada 25" xfId="677" xr:uid="{146DC390-C09D-48FA-9B16-B86710DED40A}"/>
    <cellStyle name="Celda vinculada 26" xfId="678" xr:uid="{1CC91B28-50E4-4AF3-837C-BD122185BAA1}"/>
    <cellStyle name="Celda vinculada 27" xfId="679" xr:uid="{8F173B17-ADBB-4FA3-9FC5-F50A441EC090}"/>
    <cellStyle name="Celda vinculada 28" xfId="680" xr:uid="{2CB516C7-80A4-4346-AB79-C7F3F16BD1A1}"/>
    <cellStyle name="Celda vinculada 29" xfId="681" xr:uid="{A1D35576-01E7-4AEA-8E00-B4A5B8A9D478}"/>
    <cellStyle name="Celda vinculada 3" xfId="682" xr:uid="{A9F2D9AA-61B1-4601-9F5F-A50A566BD376}"/>
    <cellStyle name="Celda vinculada 30" xfId="683" xr:uid="{BB8888AD-7B17-45E9-B1BC-B0DECBFCE4A6}"/>
    <cellStyle name="Celda vinculada 31" xfId="684" xr:uid="{71D5C1EA-E1D8-4266-9111-1C05622DC2DE}"/>
    <cellStyle name="Celda vinculada 32" xfId="685" xr:uid="{738E7620-9059-4C88-AC9F-3BB2279EE0A5}"/>
    <cellStyle name="Celda vinculada 33" xfId="978" xr:uid="{8A5D1031-53F5-43C6-84A9-54E78FD0E3D7}"/>
    <cellStyle name="Celda vinculada 4" xfId="686" xr:uid="{9AC83CF1-269A-4928-86DC-BA05284CC8A0}"/>
    <cellStyle name="Celda vinculada 5" xfId="687" xr:uid="{557B8444-4624-466D-A4A4-FBE3AB19BF03}"/>
    <cellStyle name="Celda vinculada 6" xfId="688" xr:uid="{F03C7F7A-B8E2-48CD-B71E-04B95A98395A}"/>
    <cellStyle name="Celda vinculada 7" xfId="689" xr:uid="{D347BEDB-B396-4178-92D9-0C3CD3F7C66D}"/>
    <cellStyle name="Celda vinculada 8" xfId="690" xr:uid="{5BB71769-76DA-4043-A3D4-286F497E5A49}"/>
    <cellStyle name="Celda vinculada 9" xfId="691" xr:uid="{21E4A6FC-171B-4F79-AF56-4C2DC39D0236}"/>
    <cellStyle name="Comma0" xfId="1411" xr:uid="{1E1D9CAD-4E27-4D52-9CCA-C15744E59017}"/>
    <cellStyle name="Comma0 2" xfId="1412" xr:uid="{8E569709-ED87-4E83-8920-A4649DFBF31C}"/>
    <cellStyle name="Currency0" xfId="1413" xr:uid="{E1442814-6618-4DAE-9F09-8DBEDFF04B6F}"/>
    <cellStyle name="Currency0 2" xfId="1414" xr:uid="{27527A45-6AE3-46C0-9FDD-03C4ECBEA806}"/>
    <cellStyle name="Date" xfId="1415" xr:uid="{B34F5166-D324-4343-A56D-69FF8EADC3B4}"/>
    <cellStyle name="Date 2" xfId="1416" xr:uid="{E64FA2D6-3DCA-4C4C-BE43-73B8FAA19C79}"/>
    <cellStyle name="Encabezado 1 2" xfId="943" xr:uid="{B13F5BC9-4698-46BD-A6D2-0E8CCA047FB2}"/>
    <cellStyle name="Encabezado 4 10" xfId="693" xr:uid="{9A8C1E21-3111-4FA5-B640-5C5AEE79EAF9}"/>
    <cellStyle name="Encabezado 4 11" xfId="694" xr:uid="{847E76EE-E355-4F53-B13F-08AEF7FF93F2}"/>
    <cellStyle name="Encabezado 4 12" xfId="695" xr:uid="{06FF933E-15F0-4DDD-B69D-7A46222CCDAC}"/>
    <cellStyle name="Encabezado 4 13" xfId="696" xr:uid="{001DADEC-9535-45D5-B081-81434B5F6E9A}"/>
    <cellStyle name="Encabezado 4 14" xfId="697" xr:uid="{9B019552-32FF-4FAE-B455-058578B25C58}"/>
    <cellStyle name="Encabezado 4 15" xfId="698" xr:uid="{AEB43C91-BC3E-4598-88A0-BA3AD9D98AAF}"/>
    <cellStyle name="Encabezado 4 16" xfId="699" xr:uid="{0AD34289-D46F-4283-A87B-27B8805431A6}"/>
    <cellStyle name="Encabezado 4 17" xfId="700" xr:uid="{1177F475-8FC6-4E1C-9ED5-5D1D60F6574E}"/>
    <cellStyle name="Encabezado 4 18" xfId="701" xr:uid="{4981B94C-79FF-4EFB-B9C4-2920B2CC0B3A}"/>
    <cellStyle name="Encabezado 4 19" xfId="702" xr:uid="{E914BD78-0083-4C96-82E8-6FE6CA78740A}"/>
    <cellStyle name="Encabezado 4 2" xfId="703" xr:uid="{748883AE-6AC3-40ED-8345-6A9FBF3B6690}"/>
    <cellStyle name="Encabezado 4 20" xfId="704" xr:uid="{4D8C362A-EA06-457B-8CEF-1E2EDDD75593}"/>
    <cellStyle name="Encabezado 4 21" xfId="705" xr:uid="{651917F2-A6F2-42BA-A837-A29ED50EAFA6}"/>
    <cellStyle name="Encabezado 4 22" xfId="706" xr:uid="{842CB331-6795-4BE6-BD62-6303F4EB5581}"/>
    <cellStyle name="Encabezado 4 23" xfId="707" xr:uid="{5AFBCFE8-CDF8-4889-9AD9-3B6AED290D86}"/>
    <cellStyle name="Encabezado 4 24" xfId="708" xr:uid="{F08B25F3-B9E2-4E32-9BF7-E851381677E3}"/>
    <cellStyle name="Encabezado 4 25" xfId="709" xr:uid="{F6648A32-F1A5-43EA-8CE6-31CECB5B69D5}"/>
    <cellStyle name="Encabezado 4 26" xfId="710" xr:uid="{0F2BE333-0F94-4F05-9651-56365072F752}"/>
    <cellStyle name="Encabezado 4 27" xfId="711" xr:uid="{A6970B2B-93DB-40CD-8943-4B74E922D854}"/>
    <cellStyle name="Encabezado 4 28" xfId="712" xr:uid="{84ABFA74-A663-467C-A78A-EC9BE16F53E6}"/>
    <cellStyle name="Encabezado 4 29" xfId="713" xr:uid="{468DAEC3-8DF5-49BD-B34F-6AB89E364F2B}"/>
    <cellStyle name="Encabezado 4 3" xfId="714" xr:uid="{76EB9F6E-CF7A-4A5D-97B2-10849BDE4B48}"/>
    <cellStyle name="Encabezado 4 30" xfId="715" xr:uid="{A078D0EC-509A-408A-A9C5-01BBF1CC6154}"/>
    <cellStyle name="Encabezado 4 31" xfId="716" xr:uid="{291D25E8-2A5D-438D-93CF-28523DBAD8A2}"/>
    <cellStyle name="Encabezado 4 32" xfId="717" xr:uid="{B5D7F520-489B-4C1C-A87C-8F38D5F68A11}"/>
    <cellStyle name="Encabezado 4 33" xfId="944" xr:uid="{826BC56D-58B2-4850-95D0-1AAC711C7B7F}"/>
    <cellStyle name="Encabezado 4 4" xfId="718" xr:uid="{D3876CAA-AAEE-4E0E-89E0-5A3E9AD546B0}"/>
    <cellStyle name="Encabezado 4 5" xfId="719" xr:uid="{0212823C-1684-4907-A3D9-C83DE90C5F07}"/>
    <cellStyle name="Encabezado 4 6" xfId="720" xr:uid="{96F44C92-9DF3-4AE1-960D-F34076B14769}"/>
    <cellStyle name="Encabezado 4 7" xfId="721" xr:uid="{1911BBFB-9C81-4B54-A120-01F5D183BC4E}"/>
    <cellStyle name="Encabezado 4 8" xfId="722" xr:uid="{6533C43E-5120-45C9-8838-9BF45B536390}"/>
    <cellStyle name="Encabezado 4 9" xfId="723" xr:uid="{931B6538-4BF4-43F2-ABFE-EA60883E8735}"/>
    <cellStyle name="Énfasis 1" xfId="1417" xr:uid="{3EB9FB1A-F94A-48B6-AA3F-A786427AEC4E}"/>
    <cellStyle name="Énfasis 2" xfId="1418" xr:uid="{56881AD7-6A7A-4DBF-8C20-59614FAFBA4E}"/>
    <cellStyle name="Énfasis 3" xfId="1419" xr:uid="{A12F2CFD-FC39-42A2-B5CF-EC1A8DB787FA}"/>
    <cellStyle name="Énfasis1 - 20%" xfId="1420" xr:uid="{FF27204C-EA03-4584-83C7-4BD39A1F4A3A}"/>
    <cellStyle name="Énfasis1 - 40%" xfId="1421" xr:uid="{3B68CDDA-E1DD-4A87-B8D1-5D227EB4BFAA}"/>
    <cellStyle name="Énfasis1 - 60%" xfId="1422" xr:uid="{DCA82A15-8C34-4CB1-8728-BB85D70F2E68}"/>
    <cellStyle name="Énfasis1 10" xfId="724" xr:uid="{C482215E-9623-42DD-8E65-9E3ECEC85247}"/>
    <cellStyle name="Énfasis1 11" xfId="725" xr:uid="{D613312B-B186-4490-8AC1-260FB2FE2A83}"/>
    <cellStyle name="Énfasis1 12" xfId="726" xr:uid="{AA5FB318-F410-4E69-917F-7E58AB463F5C}"/>
    <cellStyle name="Énfasis1 13" xfId="727" xr:uid="{840865AD-6D5D-41F4-BFA8-62664034F853}"/>
    <cellStyle name="Énfasis1 14" xfId="728" xr:uid="{5FE37346-F985-4D6C-B93C-2A8379F62B44}"/>
    <cellStyle name="Énfasis1 15" xfId="729" xr:uid="{4CCA949D-345B-48E9-B107-8BF488E9690A}"/>
    <cellStyle name="Énfasis1 16" xfId="730" xr:uid="{EA459CA3-EF92-486D-A84B-4306068B29AF}"/>
    <cellStyle name="Énfasis1 17" xfId="731" xr:uid="{C88AD2B2-F19B-42D3-9CF5-B47C44BE7D98}"/>
    <cellStyle name="Énfasis1 18" xfId="732" xr:uid="{6E154FBD-0256-4AF3-A78C-841999EF3A1D}"/>
    <cellStyle name="Énfasis1 19" xfId="733" xr:uid="{1AAC0332-4218-4A45-856B-74A9640C01C4}"/>
    <cellStyle name="Énfasis1 2" xfId="734" xr:uid="{B2417AAB-3E8C-4DE4-8F27-9E54E5CADBB8}"/>
    <cellStyle name="Énfasis1 20" xfId="735" xr:uid="{2B645B59-14E5-40A6-88C4-6720AD91010D}"/>
    <cellStyle name="Énfasis1 21" xfId="736" xr:uid="{00EFF27E-5CBE-4658-A5AB-5FF6423864BF}"/>
    <cellStyle name="Énfasis1 22" xfId="737" xr:uid="{F3C73A74-FCED-4F5A-9344-A0657EBA3C53}"/>
    <cellStyle name="Énfasis1 23" xfId="738" xr:uid="{14076C3B-1F13-4689-8AAF-14F1C1DFC205}"/>
    <cellStyle name="Énfasis1 24" xfId="739" xr:uid="{8CA1E427-C086-4D7C-8EB1-0054AC6F08F4}"/>
    <cellStyle name="Énfasis1 25" xfId="740" xr:uid="{2184FC24-CAAB-4EF2-88C6-AB4DE5CC36A7}"/>
    <cellStyle name="Énfasis1 26" xfId="741" xr:uid="{084F3A13-8798-4D81-A1E0-6F6644E27C38}"/>
    <cellStyle name="Énfasis1 27" xfId="742" xr:uid="{DCC504FE-32F6-4C67-84A9-DF5024DC6095}"/>
    <cellStyle name="Énfasis1 28" xfId="743" xr:uid="{E38D9683-5ACD-4A10-B8C1-984F0CEC4FEC}"/>
    <cellStyle name="Énfasis1 29" xfId="744" xr:uid="{70CBFF61-0009-4B5B-A96D-E76321143B11}"/>
    <cellStyle name="Énfasis1 3" xfId="745" xr:uid="{514B2394-2C5A-4CEE-BF39-0E9535E40D99}"/>
    <cellStyle name="Énfasis1 30" xfId="746" xr:uid="{5F9BFC28-1FEE-4347-A2FC-330A602740A0}"/>
    <cellStyle name="Énfasis1 31" xfId="747" xr:uid="{3FEB4C08-EA1C-4BCF-B462-0E68CFA8B12D}"/>
    <cellStyle name="Énfasis1 32" xfId="748" xr:uid="{12CCDFF4-6F6B-4B23-BB4E-42AE6D05EB16}"/>
    <cellStyle name="Énfasis1 4" xfId="749" xr:uid="{AAFE62A1-5F3F-4A8D-AAE8-F54863F0F73B}"/>
    <cellStyle name="Énfasis1 5" xfId="750" xr:uid="{9D6826E7-8693-49E1-8CB1-A05515C34943}"/>
    <cellStyle name="Énfasis1 6" xfId="751" xr:uid="{48DC6CE6-64C1-455D-8925-6A71769D373C}"/>
    <cellStyle name="Énfasis1 7" xfId="752" xr:uid="{F480E8EA-FE59-4D1B-BBE8-1906589DE0E7}"/>
    <cellStyle name="Énfasis1 8" xfId="753" xr:uid="{536310D3-A7BD-4CEC-8DCC-337C2BEA0186}"/>
    <cellStyle name="Énfasis1 9" xfId="754" xr:uid="{6B9C8E9E-FA43-4F52-9F30-6095A18A898F}"/>
    <cellStyle name="Énfasis2 - 20%" xfId="1423" xr:uid="{FFA11920-C124-419F-8505-0DEBFAC18C5F}"/>
    <cellStyle name="Énfasis2 - 40%" xfId="1424" xr:uid="{A06D809E-ACCD-4372-8262-6BD85A2890A1}"/>
    <cellStyle name="Énfasis2 - 60%" xfId="1425" xr:uid="{F37608D6-D26C-4AEA-A016-7306E5E9CA39}"/>
    <cellStyle name="Énfasis2 10" xfId="755" xr:uid="{67C05860-9346-47E7-8DB2-C9A213E91617}"/>
    <cellStyle name="Énfasis2 11" xfId="756" xr:uid="{DACD4D12-7C29-4788-918E-CEF2B28008E3}"/>
    <cellStyle name="Énfasis2 12" xfId="757" xr:uid="{C74C00FC-D693-4B98-93D0-5AAA0F484CEE}"/>
    <cellStyle name="Énfasis2 13" xfId="758" xr:uid="{9956CAFC-5CA6-4E63-853C-E834FA284B16}"/>
    <cellStyle name="Énfasis2 14" xfId="759" xr:uid="{993702A4-91C2-428A-B891-199191AC57B0}"/>
    <cellStyle name="Énfasis2 15" xfId="760" xr:uid="{7582E4C5-8B0B-4DDA-9461-243FD206DAA8}"/>
    <cellStyle name="Énfasis2 16" xfId="761" xr:uid="{436622DC-B33F-48F2-B640-935D5D69CD19}"/>
    <cellStyle name="Énfasis2 17" xfId="762" xr:uid="{DB9ED745-D5E4-475F-BAAA-546C47A0BEAE}"/>
    <cellStyle name="Énfasis2 18" xfId="763" xr:uid="{3887F910-4531-4EE4-A1D9-44778C1BC962}"/>
    <cellStyle name="Énfasis2 19" xfId="764" xr:uid="{D12D0072-9270-49A8-86EF-CFA9DA3EB5F2}"/>
    <cellStyle name="Énfasis2 2" xfId="765" xr:uid="{12C5D250-EF62-4E53-BCA5-74FA6780854B}"/>
    <cellStyle name="Énfasis2 20" xfId="766" xr:uid="{43E0EF41-DF69-4393-B714-1BC33826211C}"/>
    <cellStyle name="Énfasis2 21" xfId="767" xr:uid="{A726EF9A-2C06-4530-9729-E6457BDB5FA9}"/>
    <cellStyle name="Énfasis2 22" xfId="768" xr:uid="{5DB3B714-BDE3-488A-BFED-EE3A63228EBB}"/>
    <cellStyle name="Énfasis2 23" xfId="769" xr:uid="{52FB52D6-5D87-4919-B38E-667206E78A48}"/>
    <cellStyle name="Énfasis2 24" xfId="770" xr:uid="{1EFACAA8-BB72-43AF-A12D-0254ACC29ECC}"/>
    <cellStyle name="Énfasis2 25" xfId="771" xr:uid="{E84A07B0-4663-4E23-8986-D3509DF80708}"/>
    <cellStyle name="Énfasis2 26" xfId="772" xr:uid="{7B14AEE8-EF78-4931-95F5-F750B12F62E5}"/>
    <cellStyle name="Énfasis2 27" xfId="773" xr:uid="{0BC1F3B3-88A1-4FF3-8B22-5B610E836F3E}"/>
    <cellStyle name="Énfasis2 28" xfId="774" xr:uid="{954FCDAE-7943-454F-AD37-6B6D11944EA4}"/>
    <cellStyle name="Énfasis2 29" xfId="775" xr:uid="{D106031C-D01E-4F9B-9A0E-B1FB95001F65}"/>
    <cellStyle name="Énfasis2 3" xfId="776" xr:uid="{A6ADFA58-0BEF-4CB6-BAA5-3E575021E80E}"/>
    <cellStyle name="Énfasis2 30" xfId="777" xr:uid="{475D6ADB-0EF1-476A-8B0A-7A5C1B5EE287}"/>
    <cellStyle name="Énfasis2 31" xfId="778" xr:uid="{CFB5098A-F492-459B-A745-08834B63BCAA}"/>
    <cellStyle name="Énfasis2 32" xfId="779" xr:uid="{3A5226FE-70AB-4D86-9F6B-0927B9FA1312}"/>
    <cellStyle name="Énfasis2 4" xfId="780" xr:uid="{A5FC0435-9085-4F02-B5F2-09A68477BBF2}"/>
    <cellStyle name="Énfasis2 5" xfId="781" xr:uid="{E1809D11-4ED6-47A4-9BDA-65C1A16E8FD1}"/>
    <cellStyle name="Énfasis2 6" xfId="782" xr:uid="{FB8FECFA-6024-41C5-8BC8-78DD165AE42E}"/>
    <cellStyle name="Énfasis2 7" xfId="783" xr:uid="{41771D23-0F3C-4D79-AEFB-CC3911D0F219}"/>
    <cellStyle name="Énfasis2 8" xfId="784" xr:uid="{38656694-C480-490C-B4E7-D20909A07634}"/>
    <cellStyle name="Énfasis2 9" xfId="785" xr:uid="{8FFA6156-FE2E-4BB8-981A-3311434D3698}"/>
    <cellStyle name="Énfasis3 - 20%" xfId="1426" xr:uid="{6941E9EF-BD7B-4F29-AA8D-CC9B98742D1E}"/>
    <cellStyle name="Énfasis3 - 40%" xfId="1427" xr:uid="{C39767A6-BD68-4ED1-93A2-25BF85CB8C71}"/>
    <cellStyle name="Énfasis3 - 60%" xfId="1428" xr:uid="{546EE8A2-8CE4-4AAA-83DD-622D514B074C}"/>
    <cellStyle name="Énfasis3 10" xfId="786" xr:uid="{1B1C5C8B-6E59-43CD-9F72-35F15246C7E4}"/>
    <cellStyle name="Énfasis3 11" xfId="787" xr:uid="{28DE4060-7FF1-47A0-AE63-6027F0512382}"/>
    <cellStyle name="Énfasis3 12" xfId="788" xr:uid="{058E7558-E405-41EA-AEC7-2513DEEBD54B}"/>
    <cellStyle name="Énfasis3 13" xfId="789" xr:uid="{1A8C85ED-F7A9-45D3-BC21-1643AE4970DC}"/>
    <cellStyle name="Énfasis3 14" xfId="790" xr:uid="{00344FB2-4434-4B90-A2BE-1D81920CB342}"/>
    <cellStyle name="Énfasis3 15" xfId="791" xr:uid="{6B7D45E5-C574-48E8-8515-3AF0FAAC8D8B}"/>
    <cellStyle name="Énfasis3 16" xfId="792" xr:uid="{718D4790-2C60-426C-A3EB-EFA557A46281}"/>
    <cellStyle name="Énfasis3 17" xfId="793" xr:uid="{DB65B1CF-4A79-4C9E-865E-A9086DF505A3}"/>
    <cellStyle name="Énfasis3 18" xfId="794" xr:uid="{3AC280E9-FFA9-4137-955E-C99514392B62}"/>
    <cellStyle name="Énfasis3 19" xfId="795" xr:uid="{4A936D0D-C71F-49D4-9000-C39D29ABE0BA}"/>
    <cellStyle name="Énfasis3 2" xfId="796" xr:uid="{C89BA4C4-1C7F-44B2-8312-2D3654F1DF3F}"/>
    <cellStyle name="Énfasis3 20" xfId="797" xr:uid="{0AE97B6F-5D67-488E-BE26-387E1F52BA15}"/>
    <cellStyle name="Énfasis3 21" xfId="798" xr:uid="{02CC7ACA-02C4-4081-AB1C-53CA3D1C7442}"/>
    <cellStyle name="Énfasis3 22" xfId="799" xr:uid="{A2030F02-2D2F-4D74-B95C-8A9F4C6AE394}"/>
    <cellStyle name="Énfasis3 23" xfId="800" xr:uid="{3A12C2A2-086C-477D-91B6-0033B5F303D3}"/>
    <cellStyle name="Énfasis3 24" xfId="801" xr:uid="{54125069-6668-4349-8C8C-B0B7D59E0857}"/>
    <cellStyle name="Énfasis3 25" xfId="802" xr:uid="{8583AC4D-C29A-4932-95D6-E5ED81A3DB17}"/>
    <cellStyle name="Énfasis3 26" xfId="803" xr:uid="{B3E085B1-367A-4208-A844-986F38259F25}"/>
    <cellStyle name="Énfasis3 27" xfId="804" xr:uid="{37DE75AB-5FA9-498C-9308-65655FD92A02}"/>
    <cellStyle name="Énfasis3 28" xfId="805" xr:uid="{E2FAA70D-15E6-43F2-889A-3B86E1290D92}"/>
    <cellStyle name="Énfasis3 29" xfId="806" xr:uid="{DEB63134-57EC-44C9-9919-22FE17788783}"/>
    <cellStyle name="Énfasis3 3" xfId="807" xr:uid="{015DA482-04A8-496F-9037-FAAEB7ADEAD1}"/>
    <cellStyle name="Énfasis3 30" xfId="808" xr:uid="{A245561B-6F73-479F-A230-CD80732F31E4}"/>
    <cellStyle name="Énfasis3 31" xfId="809" xr:uid="{E07D9F6E-1913-4BE3-8F63-4A7E05FE5575}"/>
    <cellStyle name="Énfasis3 32" xfId="810" xr:uid="{48B12A49-C4CB-47DB-AE08-147B17134D9A}"/>
    <cellStyle name="Énfasis3 4" xfId="811" xr:uid="{CF539A68-E7D1-4F94-AF03-DFFD287D36C2}"/>
    <cellStyle name="Énfasis3 5" xfId="812" xr:uid="{23062FDE-8FCA-4C42-A971-9043F5A3A3F1}"/>
    <cellStyle name="Énfasis3 6" xfId="813" xr:uid="{D814FB96-6EEE-4FB5-A2F1-FA0C5D498649}"/>
    <cellStyle name="Énfasis3 7" xfId="814" xr:uid="{4189E978-7FF0-43BB-B6C8-7B0F5E903423}"/>
    <cellStyle name="Énfasis3 8" xfId="815" xr:uid="{CD4CF8FC-3FD2-424F-953A-E2D33F6EFBA7}"/>
    <cellStyle name="Énfasis3 9" xfId="816" xr:uid="{C57E0E78-DC83-4BBD-ADD3-18DF5FC23253}"/>
    <cellStyle name="Énfasis4 - 20%" xfId="1429" xr:uid="{15FF39C9-36DB-428E-9EED-453E853B09D2}"/>
    <cellStyle name="Énfasis4 - 40%" xfId="1430" xr:uid="{36D6EFF6-2A02-46A4-A7D7-0BA793C0682E}"/>
    <cellStyle name="Énfasis4 - 60%" xfId="1431" xr:uid="{8D37AF46-7FFF-4A27-BE30-97DC4B961A5F}"/>
    <cellStyle name="Énfasis4 10" xfId="817" xr:uid="{9B20DC73-7E70-4E31-A105-0C8F798B3D89}"/>
    <cellStyle name="Énfasis4 11" xfId="818" xr:uid="{E86E53D3-C643-47F9-8EA1-86E721A954C5}"/>
    <cellStyle name="Énfasis4 12" xfId="819" xr:uid="{2DA8EF2A-1A74-4CFF-BA91-FC4492B8C167}"/>
    <cellStyle name="Énfasis4 13" xfId="820" xr:uid="{CDDDBFB9-EBD7-4F48-B309-DDC76517E1A5}"/>
    <cellStyle name="Énfasis4 14" xfId="821" xr:uid="{544C24E4-9EDD-48F6-869A-FB6837958F17}"/>
    <cellStyle name="Énfasis4 15" xfId="822" xr:uid="{38D9E5EF-516F-4EA3-BBC0-837E0465C132}"/>
    <cellStyle name="Énfasis4 16" xfId="823" xr:uid="{5D04A9F2-EA46-4E84-A38A-2F095A9D8554}"/>
    <cellStyle name="Énfasis4 17" xfId="824" xr:uid="{041BBFED-308B-41F4-A3A4-FEF8BC8E72B2}"/>
    <cellStyle name="Énfasis4 18" xfId="825" xr:uid="{0B73A2F6-02CA-4E1D-9762-EC518192A0D5}"/>
    <cellStyle name="Énfasis4 19" xfId="826" xr:uid="{66827A4B-373E-4C4B-98DC-50EAAA955AB3}"/>
    <cellStyle name="Énfasis4 2" xfId="827" xr:uid="{AF720024-AF0D-43A3-BF40-EE51AA39D738}"/>
    <cellStyle name="Énfasis4 20" xfId="828" xr:uid="{FB60F9B0-9AE4-4F56-B11A-272392693377}"/>
    <cellStyle name="Énfasis4 21" xfId="829" xr:uid="{4FB4C06A-4545-4B05-8719-83B315C0550C}"/>
    <cellStyle name="Énfasis4 22" xfId="830" xr:uid="{B1AD3382-03FC-4855-A600-36E202B99750}"/>
    <cellStyle name="Énfasis4 23" xfId="831" xr:uid="{277F5FF0-CE4F-4BA6-BF65-7293361673CE}"/>
    <cellStyle name="Énfasis4 24" xfId="832" xr:uid="{7538AA3B-DA78-4E0D-AA8F-6E583E41A95B}"/>
    <cellStyle name="Énfasis4 25" xfId="833" xr:uid="{084E83FE-DD11-481D-8F63-6964DD947547}"/>
    <cellStyle name="Énfasis4 26" xfId="834" xr:uid="{17B05F3E-EFDE-473D-A235-D4D6DA7EB2C8}"/>
    <cellStyle name="Énfasis4 27" xfId="835" xr:uid="{99632B4A-EE2C-4773-ABF4-7E9C794195DA}"/>
    <cellStyle name="Énfasis4 28" xfId="836" xr:uid="{5108DADD-5C9A-4384-A281-C73647063D34}"/>
    <cellStyle name="Énfasis4 29" xfId="837" xr:uid="{B18EE27D-51F9-4F2A-AA91-7ABB19683858}"/>
    <cellStyle name="Énfasis4 3" xfId="838" xr:uid="{A2C08F86-345A-4B89-9431-A0F874BB6151}"/>
    <cellStyle name="Énfasis4 30" xfId="839" xr:uid="{94C91886-E6BA-41C2-B8CD-666BCAFCD80A}"/>
    <cellStyle name="Énfasis4 31" xfId="840" xr:uid="{603E2B6A-BDBD-4BDB-9D6F-79F75C44F2F2}"/>
    <cellStyle name="Énfasis4 32" xfId="841" xr:uid="{A8452FE1-5618-411C-8762-A244DDCD0043}"/>
    <cellStyle name="Énfasis4 4" xfId="842" xr:uid="{C768FECE-8305-4B92-A178-0D0F35E8A7C4}"/>
    <cellStyle name="Énfasis4 5" xfId="843" xr:uid="{4386E575-E9F4-40C4-B055-A8711AB3C219}"/>
    <cellStyle name="Énfasis4 6" xfId="844" xr:uid="{67A03567-7DB7-4A45-A7D1-9D97772047E0}"/>
    <cellStyle name="Énfasis4 7" xfId="845" xr:uid="{43DD3796-21CB-4BCC-9FA9-DBC376065E15}"/>
    <cellStyle name="Énfasis4 8" xfId="846" xr:uid="{707DE716-EE9E-4C10-AA0F-052798966210}"/>
    <cellStyle name="Énfasis4 9" xfId="847" xr:uid="{58443C2C-3086-41CB-A6D4-9F7CC724C6DF}"/>
    <cellStyle name="Énfasis5 - 20%" xfId="1432" xr:uid="{33DD855A-A361-451D-8E9B-F0AEE03B9315}"/>
    <cellStyle name="Énfasis5 - 40%" xfId="1433" xr:uid="{0F422C81-450C-4EAF-9D32-3DEBC76BFECC}"/>
    <cellStyle name="Énfasis5 - 60%" xfId="1434" xr:uid="{CF09BB2F-5AF1-417F-9909-9F4D94383B3B}"/>
    <cellStyle name="Énfasis5 10" xfId="848" xr:uid="{7BD047A8-F90F-44CE-8E20-32C988BD7DE1}"/>
    <cellStyle name="Énfasis5 11" xfId="849" xr:uid="{79CAE0A2-76C4-40F3-87D6-C6F59CD19C60}"/>
    <cellStyle name="Énfasis5 12" xfId="850" xr:uid="{DBC7A3C0-7CC2-4BC3-A9B0-2646CCA8ED8B}"/>
    <cellStyle name="Énfasis5 13" xfId="851" xr:uid="{DA652EE6-7F82-4CD3-838D-C366FBA474CA}"/>
    <cellStyle name="Énfasis5 14" xfId="852" xr:uid="{BC54DEC4-B73F-4290-9423-369E2FD82020}"/>
    <cellStyle name="Énfasis5 15" xfId="853" xr:uid="{819A4AC7-EE2B-49E4-A27C-D0024891EB25}"/>
    <cellStyle name="Énfasis5 16" xfId="854" xr:uid="{857017FF-E815-478C-90CA-1A53760259DB}"/>
    <cellStyle name="Énfasis5 17" xfId="855" xr:uid="{7C55F6CD-3A2E-459C-A4FB-2A9550016A2A}"/>
    <cellStyle name="Énfasis5 18" xfId="856" xr:uid="{1996FDC0-C41D-4317-A59D-2836A74F0B37}"/>
    <cellStyle name="Énfasis5 19" xfId="857" xr:uid="{C1013D88-5AEE-4F79-B425-9FE8A057683F}"/>
    <cellStyle name="Énfasis5 2" xfId="858" xr:uid="{D7E9FE98-26A5-4115-87A2-8E152EBA32BC}"/>
    <cellStyle name="Énfasis5 20" xfId="859" xr:uid="{D4562EE6-0CF7-406B-8814-33DECE3B478A}"/>
    <cellStyle name="Énfasis5 21" xfId="860" xr:uid="{502F24AE-93F4-4E4B-BDC6-99665F6D9E6D}"/>
    <cellStyle name="Énfasis5 22" xfId="861" xr:uid="{EDDBC4E0-91AC-47DA-86C5-9DB73BBA906D}"/>
    <cellStyle name="Énfasis5 23" xfId="862" xr:uid="{AD12C564-70B0-4DED-8E46-FDFEA4E0E15A}"/>
    <cellStyle name="Énfasis5 24" xfId="863" xr:uid="{41800A10-190A-4B47-80BC-2A9EEF068BD0}"/>
    <cellStyle name="Énfasis5 25" xfId="864" xr:uid="{66A6AC08-F08E-4A4D-BA3F-B602908377FD}"/>
    <cellStyle name="Énfasis5 26" xfId="865" xr:uid="{F942F0D5-91CD-4646-9F17-625AA1111039}"/>
    <cellStyle name="Énfasis5 27" xfId="866" xr:uid="{3C1FBE3E-1AD2-480A-823A-CA0AFA7EBE7E}"/>
    <cellStyle name="Énfasis5 28" xfId="867" xr:uid="{12F248A8-0635-441E-8C5C-0A1E899D68B7}"/>
    <cellStyle name="Énfasis5 29" xfId="868" xr:uid="{A97A6D70-F5C7-47ED-968E-C07E8F6AF6BF}"/>
    <cellStyle name="Énfasis5 3" xfId="869" xr:uid="{461F3B77-44CF-468F-BCFA-325BBCAB6248}"/>
    <cellStyle name="Énfasis5 30" xfId="870" xr:uid="{C6993887-583E-49AF-A532-D0EFCA9ABB36}"/>
    <cellStyle name="Énfasis5 31" xfId="871" xr:uid="{ECA51862-A244-4BEE-BFEB-AFA67B016B04}"/>
    <cellStyle name="Énfasis5 32" xfId="872" xr:uid="{9A853F64-E637-4049-9BE6-3B371FADCA42}"/>
    <cellStyle name="Énfasis5 4" xfId="873" xr:uid="{B2ECD5FC-769A-481C-A191-0F810EB91D32}"/>
    <cellStyle name="Énfasis5 5" xfId="874" xr:uid="{00FCA1C9-A511-423C-9498-C89224DF56A3}"/>
    <cellStyle name="Énfasis5 6" xfId="875" xr:uid="{B9F87D84-7DB1-4067-B67F-FA044850E4CC}"/>
    <cellStyle name="Énfasis5 7" xfId="876" xr:uid="{2F727FF3-6F0C-4B41-A9EE-289E2B18B550}"/>
    <cellStyle name="Énfasis5 8" xfId="877" xr:uid="{3AF1CD12-3E77-48A0-8B52-6DFF45642999}"/>
    <cellStyle name="Énfasis5 9" xfId="878" xr:uid="{A9A49786-162A-4A49-AC02-BC3E16BD6FD2}"/>
    <cellStyle name="Énfasis6 - 20%" xfId="1435" xr:uid="{B89C2DC0-31FB-45AE-AF73-0522E1C4CF87}"/>
    <cellStyle name="Énfasis6 - 40%" xfId="1436" xr:uid="{BD16C14D-57E9-4BFC-97E6-91A7C169A6B2}"/>
    <cellStyle name="Énfasis6 - 60%" xfId="1437" xr:uid="{F03E20A4-F7D1-40ED-A464-C787CC87757F}"/>
    <cellStyle name="Énfasis6 10" xfId="879" xr:uid="{99C38650-1407-4BB5-A5D4-99590EB393F8}"/>
    <cellStyle name="Énfasis6 11" xfId="880" xr:uid="{DB57469A-48F0-4DCF-BFF1-61B9B7398D1B}"/>
    <cellStyle name="Énfasis6 12" xfId="881" xr:uid="{776946E5-64D3-4D4C-ADB3-B87001630ED6}"/>
    <cellStyle name="Énfasis6 13" xfId="882" xr:uid="{90E34CD8-D8E0-4662-8C00-E4FB1374660E}"/>
    <cellStyle name="Énfasis6 14" xfId="883" xr:uid="{FEFD7822-F733-479E-A395-ADD300DFC353}"/>
    <cellStyle name="Énfasis6 15" xfId="884" xr:uid="{237F006B-2646-4382-9109-DD931664B254}"/>
    <cellStyle name="Énfasis6 16" xfId="885" xr:uid="{F69D89D1-18D5-494A-97D6-8A97333F6BEC}"/>
    <cellStyle name="Énfasis6 17" xfId="886" xr:uid="{C64D2F53-C369-4C30-918A-86D8AD581D8D}"/>
    <cellStyle name="Énfasis6 18" xfId="887" xr:uid="{152B1CA1-2B9C-4C30-AD62-BBF9FB00C172}"/>
    <cellStyle name="Énfasis6 19" xfId="888" xr:uid="{6CCEDE04-CB3B-4B3C-AE39-E100854454CE}"/>
    <cellStyle name="Énfasis6 2" xfId="889" xr:uid="{7BE5920C-F800-46A7-9DD3-DB37E8815A8B}"/>
    <cellStyle name="Énfasis6 20" xfId="890" xr:uid="{A03007D4-B6DE-4CA4-92AD-744A0F275443}"/>
    <cellStyle name="Énfasis6 21" xfId="891" xr:uid="{2B1ADF92-5707-4BB1-A231-75D239D4794C}"/>
    <cellStyle name="Énfasis6 22" xfId="892" xr:uid="{B20CF376-1A29-4332-A1C6-0994D88FC454}"/>
    <cellStyle name="Énfasis6 23" xfId="893" xr:uid="{18000251-9F07-4525-8F07-AAA2EB7E3AE5}"/>
    <cellStyle name="Énfasis6 24" xfId="894" xr:uid="{FB9315C0-C504-41F5-98FB-601B32551A42}"/>
    <cellStyle name="Énfasis6 25" xfId="895" xr:uid="{5EBC6456-39DA-40AB-A4ED-729DF7C79DD7}"/>
    <cellStyle name="Énfasis6 26" xfId="896" xr:uid="{657DCA6E-FEBA-4AD0-91E5-A08028B69B8E}"/>
    <cellStyle name="Énfasis6 27" xfId="897" xr:uid="{A9808D1B-8CB4-4F35-A21C-F96748C39FE4}"/>
    <cellStyle name="Énfasis6 28" xfId="898" xr:uid="{EEAFC53F-6C4E-46AF-BF23-60A7A24704C4}"/>
    <cellStyle name="Énfasis6 29" xfId="899" xr:uid="{86E1D0A9-E743-4BF8-9261-4B46C38AA35E}"/>
    <cellStyle name="Énfasis6 3" xfId="900" xr:uid="{55B91281-E757-4D9B-ACB6-190157331651}"/>
    <cellStyle name="Énfasis6 30" xfId="901" xr:uid="{03132EC9-74BB-45FF-AE74-F761C292B3E6}"/>
    <cellStyle name="Énfasis6 31" xfId="902" xr:uid="{B4984BBD-21A1-4576-B278-88171582372E}"/>
    <cellStyle name="Énfasis6 32" xfId="903" xr:uid="{EAC96D58-97BF-4C77-8FEE-D4024E36CF23}"/>
    <cellStyle name="Énfasis6 4" xfId="904" xr:uid="{8E315D31-D009-4B5D-B513-85EEB8E800EA}"/>
    <cellStyle name="Énfasis6 5" xfId="905" xr:uid="{4A1B489B-2F2D-40A0-944F-8322C9FA05DE}"/>
    <cellStyle name="Énfasis6 6" xfId="906" xr:uid="{423A1B73-FA62-4014-A61E-9AF53E5F8B09}"/>
    <cellStyle name="Énfasis6 7" xfId="907" xr:uid="{7A8032F7-7A12-4AFF-A2EA-BCEFE8E5923A}"/>
    <cellStyle name="Énfasis6 8" xfId="908" xr:uid="{F10444D8-7BC3-4266-9BFE-258A9B5FF6D9}"/>
    <cellStyle name="Énfasis6 9" xfId="909" xr:uid="{E3949337-2E34-4E3A-9149-AA70B522A4CE}"/>
    <cellStyle name="Entrada 10" xfId="910" xr:uid="{8388F20F-F897-4EEE-9F32-FF4BA0F81A21}"/>
    <cellStyle name="Entrada 11" xfId="911" xr:uid="{9CB64597-AABB-435D-82DB-0382053F7A18}"/>
    <cellStyle name="Entrada 12" xfId="912" xr:uid="{F461C178-66F2-4214-B8FD-B98800E7E64B}"/>
    <cellStyle name="Entrada 13" xfId="913" xr:uid="{7A485827-B867-4AB7-A4F4-1C1D50ADE36C}"/>
    <cellStyle name="Entrada 14" xfId="914" xr:uid="{15376C5E-7A7F-4C8A-A5D7-757FA69C15B7}"/>
    <cellStyle name="Entrada 15" xfId="915" xr:uid="{A905FE9D-22EA-4E6A-9A8E-318AD8ACEBD4}"/>
    <cellStyle name="Entrada 16" xfId="916" xr:uid="{74A3D7E0-CC33-4601-A8AF-512BABEB8F55}"/>
    <cellStyle name="Entrada 17" xfId="917" xr:uid="{4C6A9B1D-0F27-46B8-A11A-328066D1AC7B}"/>
    <cellStyle name="Entrada 18" xfId="918" xr:uid="{1C0CFEDB-B6A8-4E32-82E2-AD8BDBF9EC54}"/>
    <cellStyle name="Entrada 19" xfId="919" xr:uid="{1CFE2F48-54C9-4CB7-8525-649539B8DE81}"/>
    <cellStyle name="Entrada 2" xfId="920" xr:uid="{79E54363-7F05-4312-87F3-78B8D8321BFA}"/>
    <cellStyle name="Entrada 20" xfId="921" xr:uid="{CFEE8B42-C417-46F4-8A37-4388A0F6A933}"/>
    <cellStyle name="Entrada 21" xfId="922" xr:uid="{D293B898-6858-48AD-AE7E-ED53AA813E40}"/>
    <cellStyle name="Entrada 22" xfId="923" xr:uid="{8A3B1471-52CD-4493-8F51-DDBB465F83F8}"/>
    <cellStyle name="Entrada 23" xfId="924" xr:uid="{D99AB405-8B5D-4F32-B2CC-B7F3B40C3D81}"/>
    <cellStyle name="Entrada 24" xfId="925" xr:uid="{770AD633-1EAF-4C6F-AB53-27DF3197F26B}"/>
    <cellStyle name="Entrada 25" xfId="926" xr:uid="{33E2A01E-B460-4920-AE7B-23A350B551BC}"/>
    <cellStyle name="Entrada 26" xfId="927" xr:uid="{77D7B0B6-DACA-434A-8B96-AEC07D0013EC}"/>
    <cellStyle name="Entrada 27" xfId="928" xr:uid="{817CD02C-C90C-4681-AD51-EEEBDD8D29B0}"/>
    <cellStyle name="Entrada 28" xfId="929" xr:uid="{B8B24344-B42F-43CB-8995-6CD76A0AC7DA}"/>
    <cellStyle name="Entrada 29" xfId="930" xr:uid="{4433D061-5DEE-4798-A3E2-AE0EF1CFFFAA}"/>
    <cellStyle name="Entrada 3" xfId="931" xr:uid="{F0951629-9E38-4C15-91C2-0285F043451E}"/>
    <cellStyle name="Entrada 30" xfId="932" xr:uid="{EE637CE3-51A2-438C-9E9C-5F6DADE6CBF0}"/>
    <cellStyle name="Entrada 31" xfId="933" xr:uid="{68E0EA4A-2659-4B40-BD16-2ACD1CC4605C}"/>
    <cellStyle name="Entrada 32" xfId="934" xr:uid="{92229AE2-49FB-449A-9F21-DF546D528E0A}"/>
    <cellStyle name="Entrada 33" xfId="977" xr:uid="{B9FEE339-8842-4680-BC1A-40B92C361E23}"/>
    <cellStyle name="Entrada 4" xfId="935" xr:uid="{A1D3AA9A-5998-4906-ABDD-2432ADA533D7}"/>
    <cellStyle name="Entrada 5" xfId="936" xr:uid="{6A11FCB9-0E7F-41BB-BFB1-A05700F84547}"/>
    <cellStyle name="Entrada 6" xfId="937" xr:uid="{2BD3A931-6E4E-4685-9834-F8E60D957CC9}"/>
    <cellStyle name="Entrada 7" xfId="938" xr:uid="{51F92AD2-F19C-455D-8734-6C17422D3D03}"/>
    <cellStyle name="Entrada 8" xfId="939" xr:uid="{4D9D166E-136E-432B-A570-64D412EC6D33}"/>
    <cellStyle name="Entrada 9" xfId="940" xr:uid="{D47E637E-1290-4A3A-A59E-529C2980FB2B}"/>
    <cellStyle name="Estilo 1" xfId="1438" xr:uid="{55EEADC0-20AB-4509-BB51-D975891E3591}"/>
    <cellStyle name="Euro" xfId="941" xr:uid="{D8D1D298-50D2-4F47-BD1C-3D39048462E8}"/>
    <cellStyle name="Euro 2" xfId="1440" xr:uid="{8E786BDE-35E6-466C-835D-902BA14807C2}"/>
    <cellStyle name="Euro 2 2" xfId="1537" xr:uid="{A44B57FE-8B48-42E7-AB5B-C8CA50DD1F25}"/>
    <cellStyle name="Euro 3" xfId="1441" xr:uid="{F8E149FF-DA77-40AA-8C74-F3F1585A210B}"/>
    <cellStyle name="Euro 4" xfId="1442" xr:uid="{0D654B20-DF7B-443B-870B-3C0120A85AAD}"/>
    <cellStyle name="Euro 5" xfId="1439" xr:uid="{F924C889-4C3D-418C-B837-F311DBBDEAAA}"/>
    <cellStyle name="Euro 6" xfId="1534" xr:uid="{9F8ABD09-4642-4134-8005-BA78BE8F7191}"/>
    <cellStyle name="Euro_Acabados" xfId="1443" xr:uid="{4FC47396-E375-4A4E-8579-99EC2FCFC29C}"/>
    <cellStyle name="Excel Built-in Normal 1" xfId="1532" xr:uid="{21C2B836-2A43-4602-B2CF-BF2180D1B9C4}"/>
    <cellStyle name="Explanatory Text" xfId="1507" xr:uid="{DFE787B8-845F-47DC-A640-EEB3CAA0ED3B}"/>
    <cellStyle name="Fixed" xfId="1444" xr:uid="{6A8F09D4-914F-4DA3-9487-32A55C62C7B8}"/>
    <cellStyle name="Fixed 2" xfId="1445" xr:uid="{A717344B-F580-4523-AFAC-0B3655FE1095}"/>
    <cellStyle name="Heading 2" xfId="1501" xr:uid="{9920F6C5-E3CB-4C96-8F2C-D73C603EE5E0}"/>
    <cellStyle name="Heading 3" xfId="1502" xr:uid="{CBB1F438-0E48-47CA-8458-AD80BEB1E411}"/>
    <cellStyle name="Hipervínculo 2" xfId="945" xr:uid="{E1F310BD-3749-4340-AD93-B961ACF0424E}"/>
    <cellStyle name="Hipervínculo 2 2" xfId="1535" xr:uid="{0819C0DF-61B7-4B6A-BAB1-9E4770E7F9FE}"/>
    <cellStyle name="Hipervínculo 2 3" xfId="1533" xr:uid="{CA3A3883-117D-49B8-963E-D0930F2637AA}"/>
    <cellStyle name="Hipervínculo 3" xfId="1531" xr:uid="{AF437126-D726-4DD9-B5F6-827A506C23B2}"/>
    <cellStyle name="Incorrecto 10" xfId="946" xr:uid="{45860143-2552-4976-8A2C-B2442FF87D56}"/>
    <cellStyle name="Incorrecto 11" xfId="947" xr:uid="{75AC5ED7-7916-420E-9167-DDCFD6BABDB6}"/>
    <cellStyle name="Incorrecto 12" xfId="948" xr:uid="{3E4D8E73-4314-4303-9D90-E8E54AEBECD8}"/>
    <cellStyle name="Incorrecto 13" xfId="949" xr:uid="{97B5ED96-5B8D-4E91-8264-DCA95835181D}"/>
    <cellStyle name="Incorrecto 14" xfId="950" xr:uid="{3D3EF2E1-D6B4-484C-ADA8-00009DA2A997}"/>
    <cellStyle name="Incorrecto 15" xfId="951" xr:uid="{978AB454-3FD8-4714-93EE-537EF1C917BC}"/>
    <cellStyle name="Incorrecto 16" xfId="952" xr:uid="{96A1D2B0-A8C5-48CE-8F59-29690BEE7E33}"/>
    <cellStyle name="Incorrecto 17" xfId="953" xr:uid="{A2712A89-83ED-48A4-BE36-F567E0E9C602}"/>
    <cellStyle name="Incorrecto 18" xfId="954" xr:uid="{98990DFE-BFC3-46E5-AC9C-5AE797C7EE8C}"/>
    <cellStyle name="Incorrecto 19" xfId="955" xr:uid="{B852F597-F2D5-4227-9ADE-6BD7EEDD0831}"/>
    <cellStyle name="Incorrecto 2" xfId="956" xr:uid="{8B3D7354-132C-4A93-B09F-A4D835E9DA51}"/>
    <cellStyle name="Incorrecto 20" xfId="957" xr:uid="{CA952129-FCCA-43B5-A82A-C2F1F799483D}"/>
    <cellStyle name="Incorrecto 21" xfId="958" xr:uid="{90DE8870-A097-4F48-BB91-42D456DDF721}"/>
    <cellStyle name="Incorrecto 22" xfId="959" xr:uid="{78A37E50-1205-4CCB-8A7C-461544723236}"/>
    <cellStyle name="Incorrecto 23" xfId="960" xr:uid="{AB6BECDF-CD1E-48B3-9262-8F0E663C0528}"/>
    <cellStyle name="Incorrecto 24" xfId="961" xr:uid="{BC4CC458-1F99-446D-B34E-1AE20C835868}"/>
    <cellStyle name="Incorrecto 25" xfId="962" xr:uid="{D95E0520-5603-4D45-A136-43C6689321AB}"/>
    <cellStyle name="Incorrecto 26" xfId="963" xr:uid="{A0B50C49-4296-49E5-AC0D-83DF5C11D9E2}"/>
    <cellStyle name="Incorrecto 27" xfId="964" xr:uid="{D3700209-C2C0-4684-A5E7-73A339F6E636}"/>
    <cellStyle name="Incorrecto 28" xfId="965" xr:uid="{E30AD41B-9857-40D9-9439-111001E9CF15}"/>
    <cellStyle name="Incorrecto 29" xfId="966" xr:uid="{2480D251-BF9D-40DB-8902-C37A51D7B451}"/>
    <cellStyle name="Incorrecto 3" xfId="967" xr:uid="{752BA777-82EF-4822-9D38-1D16C69DFB0C}"/>
    <cellStyle name="Incorrecto 30" xfId="968" xr:uid="{0B23C493-164B-48EB-9C36-ED62C646D9AB}"/>
    <cellStyle name="Incorrecto 31" xfId="969" xr:uid="{92E9D749-7E75-4DDC-B697-4E66D996DF5F}"/>
    <cellStyle name="Incorrecto 32" xfId="970" xr:uid="{6549F128-2CE5-48C4-B567-11F9ECCBF635}"/>
    <cellStyle name="Incorrecto 4" xfId="971" xr:uid="{281253CB-09F0-41C7-AF5E-9C17DC04C018}"/>
    <cellStyle name="Incorrecto 5" xfId="972" xr:uid="{F6BA8FFB-0C3F-402B-BF0B-180A1DFD7785}"/>
    <cellStyle name="Incorrecto 6" xfId="973" xr:uid="{CF1691CB-0F3E-4A01-83D3-EF2C59BC2B91}"/>
    <cellStyle name="Incorrecto 7" xfId="974" xr:uid="{9DFB5B93-7157-4BA4-8067-CFA8C6DB7314}"/>
    <cellStyle name="Incorrecto 8" xfId="975" xr:uid="{C6CC515C-22A5-4E63-9EB8-86C87224DE7B}"/>
    <cellStyle name="Incorrecto 9" xfId="976" xr:uid="{08BF2A78-32AF-4E3F-8E33-F449D5D1E1B9}"/>
    <cellStyle name="Millares [0] 2" xfId="1446" xr:uid="{D252AF6C-7F0B-4651-BCA3-4DCD2130CB74}"/>
    <cellStyle name="Millares 10" xfId="1377" xr:uid="{EF350F30-F3AC-4500-BC7C-0EAAC527BA90}"/>
    <cellStyle name="Millares 11" xfId="1542" xr:uid="{B6FDCA29-D682-47D7-A814-9CE083EC4BA1}"/>
    <cellStyle name="Millares 2" xfId="6" xr:uid="{71E2857D-CC7E-48DE-A4B5-C7D7B8EFC200}"/>
    <cellStyle name="Millares 2 2" xfId="979" xr:uid="{6046E600-BBE8-458E-B11E-99D0E21E7705}"/>
    <cellStyle name="Millares 2 2 2" xfId="1448" xr:uid="{FCBB0589-2AF9-48FE-8872-00B6AADDBB2B}"/>
    <cellStyle name="Millares 2 3" xfId="980" xr:uid="{1E134351-01A1-4E58-ACE8-1D6F111BBE4F}"/>
    <cellStyle name="Millares 2 4" xfId="981" xr:uid="{A0FE34A6-5AA3-4D84-BC5E-1C4C85BA7FC5}"/>
    <cellStyle name="Millares 2 5" xfId="1378" xr:uid="{2450B7B3-29F2-4413-A1A8-395F319C56E7}"/>
    <cellStyle name="Millares 2 5 2" xfId="1538" xr:uid="{553C2183-22B0-4219-BDEC-B8FDE9049103}"/>
    <cellStyle name="Millares 2 6" xfId="1447" xr:uid="{05144162-1914-4B5F-8BFA-FF9DA5C78F89}"/>
    <cellStyle name="Millares 2 7" xfId="1536" xr:uid="{0244F227-9726-4E0B-893F-07E8FA40EFDE}"/>
    <cellStyle name="Millares 2_4,8" xfId="982" xr:uid="{544BD414-E73A-4265-8B13-CAAA09FCD887}"/>
    <cellStyle name="Millares 3" xfId="983" xr:uid="{9D126ACF-ABFA-44FB-9027-F82018DE2855}"/>
    <cellStyle name="Millares 3 2" xfId="984" xr:uid="{B59597EE-A1F3-499C-B8D1-4E5B2CDBCC30}"/>
    <cellStyle name="Millares 3 3" xfId="1449" xr:uid="{399C33A5-9227-4990-A80E-DA739DA94030}"/>
    <cellStyle name="Millares 3_4,8" xfId="985" xr:uid="{AEABDD30-EBF9-487E-94F1-A66820E07549}"/>
    <cellStyle name="Millares 4" xfId="986" xr:uid="{3535EAD8-3B0A-4C44-9ED5-A365ADF395BE}"/>
    <cellStyle name="Millares 4 2" xfId="987" xr:uid="{83940299-2357-4143-95E7-6AA64A09F8C1}"/>
    <cellStyle name="Millares 4 3" xfId="1450" xr:uid="{01F94B23-9D72-4EE0-936D-75A9458362E5}"/>
    <cellStyle name="Millares 4_4,8" xfId="988" xr:uid="{5E4007CB-58B7-44F9-873E-2A71CD703187}"/>
    <cellStyle name="Millares 5" xfId="989" xr:uid="{A60B138A-7B55-4A57-9FFF-55C5D0C1E90E}"/>
    <cellStyle name="Millares 5 2" xfId="1451" xr:uid="{7C3F100A-679D-405D-B8A7-BC39B380431F}"/>
    <cellStyle name="Millares 6" xfId="990" xr:uid="{84C9CF0D-E300-4211-85FE-42C083E10478}"/>
    <cellStyle name="Millares 7" xfId="1452" xr:uid="{4F2F7E52-A077-4DB1-B9DA-B9B52BA20A13}"/>
    <cellStyle name="Millares 8" xfId="1381" xr:uid="{544F3467-97A5-4CF4-BBFB-D611DC83CF7E}"/>
    <cellStyle name="Millares 9" xfId="1453" xr:uid="{50BF6376-BE08-472B-97A2-C6979EAFB1FF}"/>
    <cellStyle name="Moneda" xfId="1596" builtinId="4"/>
    <cellStyle name="Moneda [0] 2" xfId="1454" xr:uid="{90608BB6-AD38-47B2-B491-A9D7744C3C81}"/>
    <cellStyle name="Moneda 10" xfId="8" xr:uid="{251D7637-A5FA-4619-814E-CBAC3B823F5C}"/>
    <cellStyle name="Moneda 11" xfId="1541" xr:uid="{D2922B9A-C4EF-46EF-93D7-B0DFE200BF94}"/>
    <cellStyle name="Moneda 12" xfId="1544" xr:uid="{319A1052-8591-4625-AAF3-7548A96C3BAA}"/>
    <cellStyle name="Moneda 13" xfId="1545" xr:uid="{AEE3999A-75E7-4103-8C80-C066D1FFB9B8}"/>
    <cellStyle name="Moneda 14" xfId="1546" xr:uid="{3EF48570-34DA-4875-8B88-4895CA7E2EFE}"/>
    <cellStyle name="Moneda 15" xfId="1547" xr:uid="{58753261-B5FB-400C-B2F6-B620BB36C749}"/>
    <cellStyle name="Moneda 16" xfId="1548" xr:uid="{EB1D11A8-6341-4336-83A8-051AF2AAC237}"/>
    <cellStyle name="Moneda 17" xfId="1549" xr:uid="{9BCFFBDC-BB6C-4C91-AC07-FBE798827924}"/>
    <cellStyle name="Moneda 18" xfId="1550" xr:uid="{E53626ED-7F6A-458C-9E1C-00F65BC8B822}"/>
    <cellStyle name="Moneda 19" xfId="1551" xr:uid="{469D53FE-7763-4788-9F1F-1C74D1848F5D}"/>
    <cellStyle name="Moneda 2" xfId="2" xr:uid="{70ADE444-1919-41D3-83D6-7FB5B64D3908}"/>
    <cellStyle name="Moneda 2 2" xfId="992" xr:uid="{B7E9F06C-5992-4113-A60F-CFF1545E9474}"/>
    <cellStyle name="Moneda 2 3" xfId="1455" xr:uid="{827BD712-664F-4604-B54D-7553067BA55C}"/>
    <cellStyle name="Moneda 2 4" xfId="991" xr:uid="{5A57BDBF-EE9A-41FE-A737-3B8A2680F920}"/>
    <cellStyle name="Moneda 2 5" xfId="1556" xr:uid="{7E3D605A-8694-446D-98A8-BEC5CB1CADFD}"/>
    <cellStyle name="Moneda 2 6" xfId="1589" xr:uid="{FBDFF04D-1113-482E-AC46-8FB2C7D51D7B}"/>
    <cellStyle name="Moneda 2_4,8" xfId="993" xr:uid="{16283FBD-DDC0-49B9-B3DB-0919FB261B12}"/>
    <cellStyle name="Moneda 20" xfId="1552" xr:uid="{003C05C7-87B5-45AC-A740-ECA5F993E858}"/>
    <cellStyle name="Moneda 21" xfId="1554" xr:uid="{AC7D7FA4-DF44-48A9-A90B-0EFD018FC7CA}"/>
    <cellStyle name="Moneda 22" xfId="1558" xr:uid="{35DD82E0-22EE-4637-8533-3D2A600CB156}"/>
    <cellStyle name="Moneda 23" xfId="1557" xr:uid="{19E2B904-2706-424F-A125-EAB068B18335}"/>
    <cellStyle name="Moneda 24" xfId="1561" xr:uid="{4C93931D-DD48-4A2C-91EA-CDB4A4A37A79}"/>
    <cellStyle name="Moneda 25" xfId="1563" xr:uid="{890D9CDC-898B-4136-BC88-63C555B6CB7F}"/>
    <cellStyle name="Moneda 26" xfId="1565" xr:uid="{12BE9240-7855-418D-A7FB-FB4289101EE0}"/>
    <cellStyle name="Moneda 27" xfId="1567" xr:uid="{2C925A53-761E-4648-B233-5D204AE4BE6F}"/>
    <cellStyle name="Moneda 28" xfId="1569" xr:uid="{D97CF423-EE18-408C-A93A-D4F4045A7E35}"/>
    <cellStyle name="Moneda 29" xfId="1571" xr:uid="{8CB6E578-2BCA-42F5-B770-64928D35E5D3}"/>
    <cellStyle name="Moneda 3" xfId="994" xr:uid="{44F36FB2-4D98-49CE-A1C7-6E8C141E5EB1}"/>
    <cellStyle name="Moneda 3 2" xfId="995" xr:uid="{F651AE35-46C9-4564-B185-0C0F9EC8DD0E}"/>
    <cellStyle name="Moneda 3 2 2" xfId="1458" xr:uid="{6791E74A-6CF5-4802-8763-F8EC97F25D32}"/>
    <cellStyle name="Moneda 3 2 3" xfId="1457" xr:uid="{38BE9446-4A14-470B-B02C-B7C333C23FEC}"/>
    <cellStyle name="Moneda 3 3" xfId="1459" xr:uid="{8D9D38E8-E5B9-47F6-B9C8-00EDAF12068E}"/>
    <cellStyle name="Moneda 3 3 2" xfId="1460" xr:uid="{B402357A-6C5B-4F48-B707-DB3716386625}"/>
    <cellStyle name="Moneda 3 4" xfId="1461" xr:uid="{4A8F3312-5B60-4A15-8C6D-03B8BBE9643E}"/>
    <cellStyle name="Moneda 3 5" xfId="1456" xr:uid="{65087540-1AC1-42D6-9B10-869FC2CBCA2E}"/>
    <cellStyle name="Moneda 3_4,8" xfId="996" xr:uid="{F9811069-52C8-43BC-B795-698FF7F43826}"/>
    <cellStyle name="Moneda 30" xfId="1573" xr:uid="{1E9CB62A-7CEE-485B-98F4-CF32B6F9213B}"/>
    <cellStyle name="Moneda 31" xfId="1575" xr:uid="{FF0478F7-0FE6-4A89-80EE-3FE769DCC3BE}"/>
    <cellStyle name="Moneda 32" xfId="1577" xr:uid="{4E12036A-D552-42D7-9445-1372BAC9BE9F}"/>
    <cellStyle name="Moneda 33" xfId="1579" xr:uid="{4418E2B5-93B8-4522-B4EB-32E9420970F8}"/>
    <cellStyle name="Moneda 34" xfId="1581" xr:uid="{21763DBD-7031-46B2-BB03-A0FB1E16B4C5}"/>
    <cellStyle name="Moneda 35" xfId="1583" xr:uid="{A2A7551C-1F79-4DCF-8F6D-CAA7AC6625BF}"/>
    <cellStyle name="Moneda 36" xfId="1585" xr:uid="{972A05AD-7061-4CFA-B583-2E15A9308CAE}"/>
    <cellStyle name="Moneda 37" xfId="1587" xr:uid="{F4B694D3-7145-44F6-BE3C-8306FFCF2963}"/>
    <cellStyle name="Moneda 38" xfId="1591" xr:uid="{95D0FDD5-EA18-4DA8-A0E6-DC88519FE765}"/>
    <cellStyle name="Moneda 39" xfId="1590" xr:uid="{4FBD8D9C-242B-4A61-B87A-DC75DB600293}"/>
    <cellStyle name="Moneda 4" xfId="997" xr:uid="{9C474C51-2743-4220-BD63-0E2DE3116D39}"/>
    <cellStyle name="Moneda 4 2" xfId="1462" xr:uid="{2219A26C-0872-4114-BDC8-C48EEEE04A33}"/>
    <cellStyle name="Moneda 40" xfId="1594" xr:uid="{2F6C9BC8-6E13-41B6-AE07-AA1EA1B4ED53}"/>
    <cellStyle name="Moneda 41" xfId="1597" xr:uid="{C29783F2-E8B5-4927-B92B-1E3450D14DAB}"/>
    <cellStyle name="Moneda 5" xfId="998" xr:uid="{2E770CE8-3E75-4F45-A749-AD11CD2C2EEF}"/>
    <cellStyle name="Moneda 5 2" xfId="1463" xr:uid="{EC60C345-92F0-4AC9-9E82-427E8C400D77}"/>
    <cellStyle name="Moneda 6" xfId="1464" xr:uid="{C2A959EF-8EB7-45CE-9CBF-96B82717AD7A}"/>
    <cellStyle name="Moneda 7" xfId="1498" xr:uid="{B65CBDB8-E7E4-4A11-B039-ABD3D03F920D}"/>
    <cellStyle name="Moneda 8" xfId="1499" xr:uid="{597B81C9-1E93-4BC0-B1FF-55C25B75A3B5}"/>
    <cellStyle name="Moneda 9" xfId="1539" xr:uid="{7AE8A1DE-6AF3-4F92-9330-A5974ADD96F2}"/>
    <cellStyle name="Monetario0" xfId="999" xr:uid="{AE5FC777-74EB-432E-A2C2-BA496BFCA1E7}"/>
    <cellStyle name="Neutral 10" xfId="1000" xr:uid="{1E6AE766-E1DE-4740-98FC-9B9950523BB7}"/>
    <cellStyle name="Neutral 11" xfId="1001" xr:uid="{86705575-AFC1-4B19-AD6A-C61929B569C5}"/>
    <cellStyle name="Neutral 12" xfId="1002" xr:uid="{E84E86B1-0E66-4D30-A04C-8B8338065D73}"/>
    <cellStyle name="Neutral 13" xfId="1003" xr:uid="{EADD1529-548A-4A61-B9EA-577B7506C67E}"/>
    <cellStyle name="Neutral 14" xfId="1004" xr:uid="{9371BB41-21A7-456C-8949-485995AA56B8}"/>
    <cellStyle name="Neutral 15" xfId="1005" xr:uid="{43BA8127-221E-4D7A-8F8F-69C6B3696863}"/>
    <cellStyle name="Neutral 16" xfId="1006" xr:uid="{584601DF-F4B4-48A3-9311-37615910130A}"/>
    <cellStyle name="Neutral 17" xfId="1007" xr:uid="{163A0BC3-695B-4611-968F-6B13E1035C9C}"/>
    <cellStyle name="Neutral 18" xfId="1008" xr:uid="{FE5C7B3D-43C5-4036-983C-BBE7ECFF0E50}"/>
    <cellStyle name="Neutral 19" xfId="1009" xr:uid="{9A187E7E-1EDD-4D91-A587-64CBFBCF205D}"/>
    <cellStyle name="Neutral 2" xfId="1010" xr:uid="{4B57C764-FDF1-4C4E-9ACB-9EEB9CAF2CB7}"/>
    <cellStyle name="Neutral 20" xfId="1011" xr:uid="{B29C9378-2B8B-4E1B-9A67-6FC59A7C9289}"/>
    <cellStyle name="Neutral 21" xfId="1012" xr:uid="{A5F12BA9-5A67-4879-AC22-4A98595D076C}"/>
    <cellStyle name="Neutral 22" xfId="1013" xr:uid="{74DF1287-859E-4A3C-8E03-B5E01E9A6CF0}"/>
    <cellStyle name="Neutral 23" xfId="1014" xr:uid="{9924D3D7-32C4-4EAE-9936-83C9C9159335}"/>
    <cellStyle name="Neutral 24" xfId="1015" xr:uid="{9EB32247-C848-4143-8CB9-66466CE221E6}"/>
    <cellStyle name="Neutral 25" xfId="1016" xr:uid="{5F0FE896-9776-4728-BA4A-4386031B4669}"/>
    <cellStyle name="Neutral 26" xfId="1017" xr:uid="{54F0D07D-4F9E-4F69-925C-E7867CA9FDE0}"/>
    <cellStyle name="Neutral 27" xfId="1018" xr:uid="{15BACEC1-0755-49C8-AFCA-9B2F10A0ED40}"/>
    <cellStyle name="Neutral 28" xfId="1019" xr:uid="{F08869DD-BCB6-4009-BD79-8792471C5F57}"/>
    <cellStyle name="Neutral 29" xfId="1020" xr:uid="{1931D260-B6C5-408D-AA96-C97E94C9F88E}"/>
    <cellStyle name="Neutral 3" xfId="1021" xr:uid="{3D663122-011D-4471-9491-722618F9603F}"/>
    <cellStyle name="Neutral 30" xfId="1022" xr:uid="{E9831043-9C9B-498D-B1E6-44049C4D3377}"/>
    <cellStyle name="Neutral 31" xfId="1023" xr:uid="{F6306A9E-282D-487B-93D1-8DA097240E7B}"/>
    <cellStyle name="Neutral 32" xfId="1024" xr:uid="{9CCC5675-F5AF-484F-8AE8-7E6C3E1A3957}"/>
    <cellStyle name="Neutral 33" xfId="1504" xr:uid="{22779AE7-48AA-49C5-841B-DF9CC3535C2E}"/>
    <cellStyle name="Neutral 4" xfId="1025" xr:uid="{B3A98947-1EAC-481F-9279-434D53D860AB}"/>
    <cellStyle name="Neutral 5" xfId="1026" xr:uid="{4DF1998D-AD4E-477F-B73F-B1EE6D6C5E3B}"/>
    <cellStyle name="Neutral 6" xfId="1027" xr:uid="{7E574FBE-39F0-4036-A659-00D6FE8EDF83}"/>
    <cellStyle name="Neutral 7" xfId="1028" xr:uid="{2F619071-E164-463E-8A26-0D1FFCD94FAE}"/>
    <cellStyle name="Neutral 8" xfId="1029" xr:uid="{AE7A7AA3-7F72-4AEF-B0B8-56C165BC1371}"/>
    <cellStyle name="Neutral 9" xfId="1030" xr:uid="{9DFECFF1-E217-4123-A7D2-05C236C5ACA3}"/>
    <cellStyle name="Normal" xfId="0" builtinId="0"/>
    <cellStyle name="Normal 10" xfId="1031" xr:uid="{943B22A5-5ACE-46BD-BDA9-A156F6EFF4BD}"/>
    <cellStyle name="Normal 11" xfId="1540" xr:uid="{CD42820F-A836-4FEA-A758-27F0D98257CA}"/>
    <cellStyle name="Normal 12" xfId="1032" xr:uid="{CA280EC3-1F9C-40F5-9CF9-75D5AAD8C4D2}"/>
    <cellStyle name="Normal 12 2" xfId="1380" xr:uid="{301A93FE-8CB3-4D88-9265-11307B404E99}"/>
    <cellStyle name="Normal 13" xfId="1543" xr:uid="{EC70DA78-AAEF-424F-A92E-E6EB01847A8F}"/>
    <cellStyle name="Normal 14" xfId="1553" xr:uid="{8E1F3138-8D2D-45F2-ACC4-2BEC93FEA1DE}"/>
    <cellStyle name="Normal 2" xfId="1" xr:uid="{2DEDBBF1-0473-4368-A3A5-3E11AB7FD3F6}"/>
    <cellStyle name="Normal 2 10" xfId="1033" xr:uid="{FA8035E1-E75B-41C8-922C-2055506FDBEB}"/>
    <cellStyle name="Normal 2 10 2" xfId="1034" xr:uid="{404B463C-77DF-46C8-947A-78347C011788}"/>
    <cellStyle name="Normal 2 10 3" xfId="1035" xr:uid="{2F15ED8F-03C2-47F8-A7FE-BD1AC9502D07}"/>
    <cellStyle name="Normal 2 10 4" xfId="1036" xr:uid="{7F415C09-74D4-4F8A-8736-7A9D35F933FE}"/>
    <cellStyle name="Normal 2 10 5" xfId="1037" xr:uid="{48AB7241-0455-44D2-8778-6B8CC1FE1344}"/>
    <cellStyle name="Normal 2 10 6" xfId="1038" xr:uid="{441490EE-2ACF-4EF4-824C-63CC7C0B1D9F}"/>
    <cellStyle name="Normal 2 10 7" xfId="1039" xr:uid="{69B16F0B-28CC-4824-BCD8-41A05229E2A1}"/>
    <cellStyle name="Normal 2 10 8" xfId="1040" xr:uid="{EA6706A0-2675-43CE-8E5C-702254089420}"/>
    <cellStyle name="Normal 2 107" xfId="1041" xr:uid="{68558D74-1B89-4742-8A03-F4DADF3C1559}"/>
    <cellStyle name="Normal 2 11" xfId="1042" xr:uid="{07156FE6-B54B-4214-BD55-9999982D55FA}"/>
    <cellStyle name="Normal 2 12" xfId="1043" xr:uid="{5ACB9FAD-8C04-4845-BE63-A82761A7B32B}"/>
    <cellStyle name="Normal 2 13" xfId="1044" xr:uid="{697A6373-0395-4699-81A4-4A5A84FB81C2}"/>
    <cellStyle name="Normal 2 14" xfId="1045" xr:uid="{32A6ADB5-4BCD-41FE-885A-79DE99055E01}"/>
    <cellStyle name="Normal 2 15" xfId="1046" xr:uid="{F3E0DD7D-D8FF-4B4A-BDEF-50E38E9580CD}"/>
    <cellStyle name="Normal 2 16" xfId="1047" xr:uid="{F57F5F36-B3C5-4A50-B0CD-05B32B9C999E}"/>
    <cellStyle name="Normal 2 17" xfId="1048" xr:uid="{76021325-C72C-44B7-AF37-2F54A3CDC84A}"/>
    <cellStyle name="Normal 2 18" xfId="1049" xr:uid="{0C4B96CF-1AB7-4373-A71A-4CC5D3E85AC2}"/>
    <cellStyle name="Normal 2 19" xfId="1050" xr:uid="{3CCCAA32-EC6B-4DC1-AF71-7B6C1FEB24BB}"/>
    <cellStyle name="Normal 2 2" xfId="1051" xr:uid="{ADD1614E-41F1-4CE0-8EB3-FCF63DF6E138}"/>
    <cellStyle name="Normal 2 2 2" xfId="1052" xr:uid="{BD393F6B-3A1C-4792-9EC6-B91C7D9CDF49}"/>
    <cellStyle name="Normal 2 2 2 2" xfId="1465" xr:uid="{FCCB96DF-76B7-44D0-9596-7CD6300CD602}"/>
    <cellStyle name="Normal 2 2 3" xfId="1466" xr:uid="{877C1794-AFD1-4B4D-A3FD-BE5BBEAD04DA}"/>
    <cellStyle name="Normal 2 2 4" xfId="1467" xr:uid="{5EC6F300-A7A7-41AC-9420-1F53812A7770}"/>
    <cellStyle name="Normal 2 2_Copia de PRESUPUESTO POR CAPITULOS MARZO-25-11-ULTIMO" xfId="1468" xr:uid="{392176E3-E7AE-4B3B-94E1-7FC1902C0E82}"/>
    <cellStyle name="Normal 2 20" xfId="1053" xr:uid="{92126461-D060-4B6D-AE93-BD2EBE5343AF}"/>
    <cellStyle name="Normal 2 21" xfId="1054" xr:uid="{B7AE6642-7A93-44FA-ABF8-AA1E99B95782}"/>
    <cellStyle name="Normal 2 22" xfId="1055" xr:uid="{2775660E-AF36-4C40-9148-7617B789926E}"/>
    <cellStyle name="Normal 2 23" xfId="1056" xr:uid="{92BD1BBD-CBC7-4F3C-B32E-3A4BD6BECC5C}"/>
    <cellStyle name="Normal 2 24" xfId="1057" xr:uid="{F3938059-66F9-474E-9DFF-A5C95B00576F}"/>
    <cellStyle name="Normal 2 25" xfId="1058" xr:uid="{872F2B27-627B-4733-A154-DB5D26955868}"/>
    <cellStyle name="Normal 2 26" xfId="1059" xr:uid="{A384CD5F-3964-4C00-ABAE-35DE86F3B0E3}"/>
    <cellStyle name="Normal 2 27" xfId="1060" xr:uid="{786884C4-8DDE-47C8-9918-813B15F11159}"/>
    <cellStyle name="Normal 2 28" xfId="1061" xr:uid="{27911C64-1D98-4CB3-B720-AD22EDAE0C11}"/>
    <cellStyle name="Normal 2 29" xfId="1062" xr:uid="{985BFC5E-56CC-4B03-8EFE-5DA3A9E67C27}"/>
    <cellStyle name="Normal 2 3" xfId="1063" xr:uid="{2D08118C-31DC-4A3D-B67A-6234B061A066}"/>
    <cellStyle name="Normal 2 3 2" xfId="1469" xr:uid="{7FA69651-5F23-41B6-AF86-49445E95779B}"/>
    <cellStyle name="Normal 2 30" xfId="1064" xr:uid="{19111D12-26A3-4FE4-8E74-0ADCF87E2EAE}"/>
    <cellStyle name="Normal 2 31" xfId="1065" xr:uid="{9A0DD943-28C0-4410-A4A9-CBC8A7E5E40C}"/>
    <cellStyle name="Normal 2 32" xfId="1066" xr:uid="{3AEC744E-4E9F-4A33-8E99-0CD3D7A2AF2C}"/>
    <cellStyle name="Normal 2 33" xfId="1067" xr:uid="{99CCB1BF-7BCD-4B1B-ADD5-E0067D42C774}"/>
    <cellStyle name="Normal 2 34" xfId="1068" xr:uid="{CEF44922-4527-4331-A4B2-2F99801D668E}"/>
    <cellStyle name="Normal 2 35" xfId="1069" xr:uid="{3FE1C82B-BF11-4CA9-BAB6-48A0237EE027}"/>
    <cellStyle name="Normal 2 36" xfId="1070" xr:uid="{96A659CD-CD66-4DDE-AE51-0CC62F1A117B}"/>
    <cellStyle name="Normal 2 37" xfId="1071" xr:uid="{79FAEC2D-85DE-41AB-A3DA-7976CAC25694}"/>
    <cellStyle name="Normal 2 38" xfId="1072" xr:uid="{EB7DFD88-3B05-4796-89C6-3030FE86B7FA}"/>
    <cellStyle name="Normal 2 39" xfId="1073" xr:uid="{BF452820-8D51-48BD-9B6A-4CBED957AE53}"/>
    <cellStyle name="Normal 2 4" xfId="1074" xr:uid="{C036362D-00A2-4E0A-A381-4299A0D388B7}"/>
    <cellStyle name="Normal 2 4 2" xfId="1470" xr:uid="{A8538F21-920A-4B26-914D-C8F85B225D8F}"/>
    <cellStyle name="Normal 2 40" xfId="1075" xr:uid="{08E15385-E6C2-4C9D-8193-F19D759AF72E}"/>
    <cellStyle name="Normal 2 41" xfId="9" xr:uid="{AE8E0A93-4281-447E-BF7D-83254F071368}"/>
    <cellStyle name="Normal 2 42" xfId="1555" xr:uid="{5ECDCFC8-DEE4-473E-8EDB-0807C40CC207}"/>
    <cellStyle name="Normal 2 43" xfId="1559" xr:uid="{3D97DC58-E330-45BD-B32B-5F2EAE159EFF}"/>
    <cellStyle name="Normal 2 44" xfId="1560" xr:uid="{ECDD26B9-ACF0-41E1-B88F-D4A7CA4B2D2F}"/>
    <cellStyle name="Normal 2 45" xfId="1562" xr:uid="{D3E9F45D-A5B3-42CC-8E25-74473A9BA421}"/>
    <cellStyle name="Normal 2 46" xfId="1564" xr:uid="{3E978AF1-034E-4D0C-A333-1616CE0C92A3}"/>
    <cellStyle name="Normal 2 47" xfId="1566" xr:uid="{1FFD192D-DC0D-4102-B059-B6786594C832}"/>
    <cellStyle name="Normal 2 48" xfId="1568" xr:uid="{811FDC91-4CF9-463F-A367-EDEAB2E01C54}"/>
    <cellStyle name="Normal 2 49" xfId="1570" xr:uid="{182FFE92-E590-4D39-9D6B-8494299A5052}"/>
    <cellStyle name="Normal 2 5" xfId="1076" xr:uid="{B45D43FB-F363-46BF-B08F-BCB0F189C8B2}"/>
    <cellStyle name="Normal 2 5 2" xfId="1471" xr:uid="{234E6214-5D80-4574-8027-C196C0C5076F}"/>
    <cellStyle name="Normal 2 50" xfId="1572" xr:uid="{5CCB4231-CFE2-4E5E-806C-B1B147331C80}"/>
    <cellStyle name="Normal 2 51" xfId="1574" xr:uid="{95DEB569-BEA8-4835-9CDD-7CF364E721B0}"/>
    <cellStyle name="Normal 2 52" xfId="1576" xr:uid="{66B2C360-49F9-4B69-9121-17D3AD1FC955}"/>
    <cellStyle name="Normal 2 53" xfId="1578" xr:uid="{9B10D876-AFA0-439E-A6EB-489715E6E9C0}"/>
    <cellStyle name="Normal 2 54" xfId="1580" xr:uid="{056E0853-DDB6-4B58-97E4-99712645047E}"/>
    <cellStyle name="Normal 2 55" xfId="1582" xr:uid="{B319FDBF-FDB2-423F-BAF4-877B56181D3C}"/>
    <cellStyle name="Normal 2 56" xfId="1584" xr:uid="{E543E86A-E485-46E4-A7B8-E908937B3C15}"/>
    <cellStyle name="Normal 2 57" xfId="1586" xr:uid="{C860650E-2231-4FE0-9D5D-4447D7007132}"/>
    <cellStyle name="Normal 2 58" xfId="1588" xr:uid="{8A3DD5B2-9CAB-4491-8835-EEED7016FB91}"/>
    <cellStyle name="Normal 2 59" xfId="1592" xr:uid="{09F3C599-87BB-4967-A772-1270CB86A68A}"/>
    <cellStyle name="Normal 2 6" xfId="1077" xr:uid="{31F85617-A011-476C-A3BB-E2A13299C8CB}"/>
    <cellStyle name="Normal 2 60" xfId="1593" xr:uid="{34F5080A-B074-4073-AF6D-96379D867109}"/>
    <cellStyle name="Normal 2 61" xfId="1595" xr:uid="{B302BC70-0E6E-43C9-9875-34690A460DA8}"/>
    <cellStyle name="Normal 2 62" xfId="1598" xr:uid="{CDEE59C1-DADE-40C1-BAD5-A66A303D3808}"/>
    <cellStyle name="Normal 2 7" xfId="1078" xr:uid="{C6DF8D60-5B8C-4B51-B7D9-8991C338F683}"/>
    <cellStyle name="Normal 2 8" xfId="1079" xr:uid="{6C5E878D-873B-4282-BC63-49D900B5C82D}"/>
    <cellStyle name="Normal 2 9" xfId="1080" xr:uid="{7492FCF6-D4DA-47E3-A1AB-F2A663C26CFA}"/>
    <cellStyle name="Normal 2_Copia de Cuadro APU General Seguridad Electronica Festo 01-12-2008" xfId="1472" xr:uid="{BEF573ED-E197-4EAA-8C89-00785D8F274B}"/>
    <cellStyle name="Normal 3" xfId="7" xr:uid="{376BDA01-6086-459C-9FAF-9CF4D3DEBB6C}"/>
    <cellStyle name="Normal 3 2" xfId="1081" xr:uid="{188937E6-BC6C-4C0A-B555-A51148FF8794}"/>
    <cellStyle name="Normal 3 2 2" xfId="1474" xr:uid="{79EC1AED-AA17-49B0-8135-ECCFDCB21B55}"/>
    <cellStyle name="Normal 3 3" xfId="1475" xr:uid="{997B757A-865C-411E-89A5-2CBBEBA02162}"/>
    <cellStyle name="Normal 3 4" xfId="1476" xr:uid="{DFCB7BB3-6FB6-4CB2-AEE1-BF6CE7742D17}"/>
    <cellStyle name="Normal 3 5" xfId="1473" xr:uid="{E1299879-4E43-4E35-8A24-E39DC3CA2452}"/>
    <cellStyle name="Normal 3_Copia de Cuadro APU General Seguridad Electronica Festo 01-12-2008" xfId="1477" xr:uid="{29B1D012-20A2-4AF3-949E-F9F4F309A0FE}"/>
    <cellStyle name="Normal 30" xfId="1082" xr:uid="{ABAA0885-315A-46FE-984C-8C6E39EC0782}"/>
    <cellStyle name="Normal 31" xfId="1083" xr:uid="{1295BFEF-F431-45E4-A0F9-0020F1E3D392}"/>
    <cellStyle name="Normal 32" xfId="1084" xr:uid="{BC7D5BF7-B646-4AC3-8F57-06A4C4088F32}"/>
    <cellStyle name="Normal 4" xfId="1085" xr:uid="{F2FF07B0-B9D8-437B-A87D-B710B1F09393}"/>
    <cellStyle name="Normal 4 2" xfId="1086" xr:uid="{127325CD-AF66-4481-8440-7F7760DCFBAD}"/>
    <cellStyle name="Normal 4 2 2" xfId="1480" xr:uid="{1E63FDFD-0202-4ADA-979A-63624E9B5F26}"/>
    <cellStyle name="Normal 4 2 3" xfId="1479" xr:uid="{0063F85A-4E82-4A86-A25C-38AEFE4DA767}"/>
    <cellStyle name="Normal 4 2_ESTADISTICA" xfId="1481" xr:uid="{A14560C5-2448-424A-8878-7817FE7B3262}"/>
    <cellStyle name="Normal 4 3" xfId="1482" xr:uid="{71BDE732-379B-4E33-9ECC-A0DB22B840DE}"/>
    <cellStyle name="Normal 4 3 2" xfId="1483" xr:uid="{B3C069FB-9A54-4D37-9B38-A1CC0AD64361}"/>
    <cellStyle name="Normal 4 3_ESTADISTICA" xfId="1484" xr:uid="{76AFAEB9-46AF-4C44-9F11-8B7BBF89FF32}"/>
    <cellStyle name="Normal 4 4" xfId="1485" xr:uid="{ABE210DF-20ED-44A5-B136-EDEF0A180546}"/>
    <cellStyle name="Normal 4 5" xfId="1478" xr:uid="{3360DE5B-7C53-46F8-A71F-9E0AC1D56A71}"/>
    <cellStyle name="Normal 4 6" xfId="1497" xr:uid="{E83BAC7F-F305-439A-814A-60528AC2F193}"/>
    <cellStyle name="Normal 4 7" xfId="1409" xr:uid="{EC48DE84-9F6C-4412-A571-042A98ACB9D4}"/>
    <cellStyle name="Normal 4_CICLOPUENTE AV-ESMERALDA-OCT-4-2011" xfId="1486" xr:uid="{E7109C83-CC6E-43FF-8C78-E3C84DE9337F}"/>
    <cellStyle name="Normal 5" xfId="3" xr:uid="{1D70AD8F-4F15-4D9E-B0C3-A981196DFFE4}"/>
    <cellStyle name="Normal 5 2" xfId="1088" xr:uid="{E8A3BF64-6390-415B-AF60-D79574D8F4F9}"/>
    <cellStyle name="Normal 5 2 2" xfId="1488" xr:uid="{81AD45D4-F838-4932-8C5B-01AE8FECDE5F}"/>
    <cellStyle name="Normal 5 3" xfId="1487" xr:uid="{22375294-04D4-4F20-BAE7-AB62129FC925}"/>
    <cellStyle name="Normal 5 4" xfId="1087" xr:uid="{1D64B658-A617-4B45-AEB1-29198046E3F0}"/>
    <cellStyle name="Normal 6" xfId="1089" xr:uid="{BEBCE9A5-85BA-4049-8645-1CB68E67604F}"/>
    <cellStyle name="Normal 6 2" xfId="1489" xr:uid="{F1F0226F-6834-41B2-A96D-5F9AB87391E1}"/>
    <cellStyle name="Normal 7" xfId="1490" xr:uid="{7DC1A4A0-A520-495C-8DC8-FEEA38E6C225}"/>
    <cellStyle name="Normal 8" xfId="1090" xr:uid="{51E6DB66-029E-471D-B4E3-D6B3AF9AF3ED}"/>
    <cellStyle name="Normal 8 2" xfId="1496" xr:uid="{2979BF32-9139-4830-8443-59F459664314}"/>
    <cellStyle name="Normal 9" xfId="5" xr:uid="{A4B0890F-698C-4AAC-8513-27EED734F4EF}"/>
    <cellStyle name="Notas 10" xfId="1091" xr:uid="{262C2B1B-6CEE-4D15-BF9E-51FE26C792AC}"/>
    <cellStyle name="Notas 11" xfId="1092" xr:uid="{DA8E8269-7D90-48FC-BE6F-669E835C9C51}"/>
    <cellStyle name="Notas 12" xfId="1093" xr:uid="{DFEA188A-2352-466B-BEE6-DDE5BBC144A0}"/>
    <cellStyle name="Notas 13" xfId="1094" xr:uid="{9F7EA016-5994-4537-BA19-7AAFD0F4431A}"/>
    <cellStyle name="Notas 14" xfId="1095" xr:uid="{ADAF6669-BEC1-457F-A3CA-B154F1E738EE}"/>
    <cellStyle name="Notas 15" xfId="1096" xr:uid="{8012744A-83DD-43E8-A892-D012F1E666AE}"/>
    <cellStyle name="Notas 16" xfId="1097" xr:uid="{A0BCFE6F-13A9-468E-B03E-2ACB60E75294}"/>
    <cellStyle name="Notas 17" xfId="1098" xr:uid="{61BCC746-5A9C-41D6-8730-B3A7DD3420F6}"/>
    <cellStyle name="Notas 18" xfId="1099" xr:uid="{0DDFC2B2-8F33-43B3-86F6-1D3F5C87578C}"/>
    <cellStyle name="Notas 19" xfId="1100" xr:uid="{BE4F8925-D953-485C-BE8E-C2940E518C41}"/>
    <cellStyle name="Notas 2" xfId="1101" xr:uid="{EF285767-0BD6-43CC-A3B0-CEDC9B631210}"/>
    <cellStyle name="Notas 20" xfId="1102" xr:uid="{16BEFE3A-FDF8-4FD5-9F13-0BA1DD8D7701}"/>
    <cellStyle name="Notas 21" xfId="1103" xr:uid="{66ACB962-B6B2-4674-8380-A4788744B1D7}"/>
    <cellStyle name="Notas 22" xfId="1104" xr:uid="{78FF5980-F1FE-46C6-B509-5175227CF8B2}"/>
    <cellStyle name="Notas 23" xfId="1105" xr:uid="{D2C8DEEF-EC7E-4B13-9749-0B6AB8EF717C}"/>
    <cellStyle name="Notas 24" xfId="1106" xr:uid="{1DE01136-1EDD-48E6-8A18-21E593E7596E}"/>
    <cellStyle name="Notas 25" xfId="1107" xr:uid="{0135D83F-9AFE-4B57-A736-11534E35F0E9}"/>
    <cellStyle name="Notas 26" xfId="1108" xr:uid="{737AA778-F184-4F5A-8E65-8D84E8F506C9}"/>
    <cellStyle name="Notas 27" xfId="1109" xr:uid="{6FC98539-562A-4D44-9968-D23F403FE6FF}"/>
    <cellStyle name="Notas 28" xfId="1110" xr:uid="{66135989-6B30-4B0F-8B74-086582464B49}"/>
    <cellStyle name="Notas 29" xfId="1111" xr:uid="{764CFE28-AC48-476A-8568-8BC17C35D11B}"/>
    <cellStyle name="Notas 3" xfId="1112" xr:uid="{4CEB2658-6FF5-4125-9619-6ED99E6F638F}"/>
    <cellStyle name="Notas 30" xfId="1113" xr:uid="{2D5CDA5B-55C2-4A71-8903-51E05B065CA8}"/>
    <cellStyle name="Notas 31" xfId="1114" xr:uid="{66545509-5A4A-4F9C-A8A7-1A6D2E594DFF}"/>
    <cellStyle name="Notas 32" xfId="1115" xr:uid="{5C4D5FF8-F29D-4E0D-B015-2B7E4C775F1B}"/>
    <cellStyle name="Notas 33" xfId="1122" xr:uid="{BE1D48A2-BC2E-485F-8EBE-DC4F5A5B5961}"/>
    <cellStyle name="Notas 4" xfId="1116" xr:uid="{54306695-6026-4A1D-9915-F53A687EE75C}"/>
    <cellStyle name="Notas 5" xfId="1117" xr:uid="{388849F6-040E-4ED1-BA47-33050437B46A}"/>
    <cellStyle name="Notas 6" xfId="1118" xr:uid="{45D77B75-00E3-4041-90D1-9835DFF1FCCE}"/>
    <cellStyle name="Notas 7" xfId="1119" xr:uid="{4D3D23EC-6801-4135-B662-0562DFF5348A}"/>
    <cellStyle name="Notas 8" xfId="1120" xr:uid="{A1960EF5-ABD5-43F3-9314-864FDDBC4BF8}"/>
    <cellStyle name="Notas 9" xfId="1121" xr:uid="{1ADF0E6B-FC00-45AF-914E-9741933122AC}"/>
    <cellStyle name="Output" xfId="1505" xr:uid="{D06FD442-646F-40DD-9643-609D26D24C05}"/>
    <cellStyle name="Porcentaje 2" xfId="1123" xr:uid="{7941C6E9-6DDD-4FBE-AAC9-FBA0506B1E28}"/>
    <cellStyle name="Porcentaje 3" xfId="1495" xr:uid="{E901EC3B-B3CC-488B-8D2E-4E89BB63962B}"/>
    <cellStyle name="Porcentual 2" xfId="1124" xr:uid="{FC5B4371-35FF-4200-A58B-B9E6C4BC97DF}"/>
    <cellStyle name="Porcentual 2 2" xfId="1491" xr:uid="{83B3C1C1-3BAE-47E9-A5E0-9C662E022FE7}"/>
    <cellStyle name="Porcentual 2 3" xfId="1492" xr:uid="{EBFD67C7-EA08-48CE-8011-FBDF9436A210}"/>
    <cellStyle name="Porcentual 3" xfId="1125" xr:uid="{7D0F7244-9258-46E5-B855-97BE3EEC83A8}"/>
    <cellStyle name="Porcentual 3 2" xfId="1382" xr:uid="{2046C65E-8ED7-4E3D-B52E-C65D93399ACC}"/>
    <cellStyle name="Porcentual 4" xfId="1126" xr:uid="{7DDF3031-96CD-47C1-AF3E-2615F3FEBE21}"/>
    <cellStyle name="Porcentual 5" xfId="1127" xr:uid="{270E2F9E-C90B-4739-B2F7-E1E1F194D00E}"/>
    <cellStyle name="Salida 10" xfId="1128" xr:uid="{A63E2601-2090-484F-8529-044E52590AC2}"/>
    <cellStyle name="Salida 11" xfId="1129" xr:uid="{D97E6EAE-8563-42E8-B747-2D7306CE8484}"/>
    <cellStyle name="Salida 12" xfId="1130" xr:uid="{7A05BF0D-5513-45A9-9300-91D1DD452A25}"/>
    <cellStyle name="Salida 13" xfId="1131" xr:uid="{66AEADCC-AC04-4506-839D-19DB1F99B16B}"/>
    <cellStyle name="Salida 14" xfId="1132" xr:uid="{6D7621DC-C051-4149-91CA-DEE98E33472C}"/>
    <cellStyle name="Salida 15" xfId="1133" xr:uid="{4760A009-8768-4F59-B600-4C4343F23711}"/>
    <cellStyle name="Salida 16" xfId="1134" xr:uid="{91A989A2-A790-4683-81F9-BA2EDFB07E3A}"/>
    <cellStyle name="Salida 17" xfId="1135" xr:uid="{A45D6F21-590D-42EF-B88A-39BF500E310F}"/>
    <cellStyle name="Salida 18" xfId="1136" xr:uid="{DCDAE904-571C-412A-A695-226C914C8793}"/>
    <cellStyle name="Salida 19" xfId="1137" xr:uid="{9CA6A5B5-79B2-4CF1-B340-CAFC470F0A42}"/>
    <cellStyle name="Salida 2" xfId="1138" xr:uid="{13AD7A00-75D7-4A92-95E2-1687C0D8D2E1}"/>
    <cellStyle name="Salida 20" xfId="1139" xr:uid="{CC23CC1B-A4DE-489B-BBFE-FF49BD5ABFDC}"/>
    <cellStyle name="Salida 21" xfId="1140" xr:uid="{89D55C67-E641-47D1-AFB4-7A47449D6DFD}"/>
    <cellStyle name="Salida 22" xfId="1141" xr:uid="{925E2592-561A-4E24-A105-E1E02FF5F2E5}"/>
    <cellStyle name="Salida 23" xfId="1142" xr:uid="{460CCB5B-9D82-45F6-8D1C-A1E56A25598C}"/>
    <cellStyle name="Salida 24" xfId="1143" xr:uid="{03B98C5E-7CD5-4FD8-A3F0-FDBDB913D70F}"/>
    <cellStyle name="Salida 25" xfId="1144" xr:uid="{CAF89BDE-9628-4F98-A602-7DCAB8A87BDF}"/>
    <cellStyle name="Salida 26" xfId="1145" xr:uid="{A2E79AB4-6708-4006-9A76-142A8C90669D}"/>
    <cellStyle name="Salida 27" xfId="1146" xr:uid="{F99031AF-E4C1-49F6-9D98-820194DE6032}"/>
    <cellStyle name="Salida 28" xfId="1147" xr:uid="{5AABC447-C6E5-4C89-A185-2798D3702606}"/>
    <cellStyle name="Salida 29" xfId="1148" xr:uid="{CBC2C0C5-21D9-4E9B-BCFD-F40EDA4E22FE}"/>
    <cellStyle name="Salida 3" xfId="1149" xr:uid="{CF9A9C8B-ADE1-4BBC-BD8A-5775D3DE09C1}"/>
    <cellStyle name="Salida 30" xfId="1150" xr:uid="{7422A821-4562-4B6C-9441-F7117EB7D4B4}"/>
    <cellStyle name="Salida 31" xfId="1151" xr:uid="{E6B13011-F711-438D-9D5B-FD0B42157053}"/>
    <cellStyle name="Salida 32" xfId="1152" xr:uid="{3DEBF5C5-51AA-4262-8E81-917EA71A3C13}"/>
    <cellStyle name="Salida 4" xfId="1153" xr:uid="{C32690E5-7E31-4FF1-AF5D-EEDA1565777C}"/>
    <cellStyle name="Salida 5" xfId="1154" xr:uid="{8970F611-06BE-4C7E-BD58-8F164196BA51}"/>
    <cellStyle name="Salida 6" xfId="1155" xr:uid="{9DB4ED42-84A4-4B7E-98B7-F1464DB55B71}"/>
    <cellStyle name="Salida 7" xfId="1156" xr:uid="{277806EB-8593-4699-9DD5-0BEAE8C15378}"/>
    <cellStyle name="Salida 8" xfId="1157" xr:uid="{0ADDFD52-B989-4B6E-9F2D-4D8D62FBC38F}"/>
    <cellStyle name="Salida 9" xfId="1158" xr:uid="{2079EC91-1B96-48E6-BBF8-A2B3163C6D55}"/>
    <cellStyle name="Texto de advertencia 10" xfId="1159" xr:uid="{D87A688F-A063-471D-87C7-80F9DDA974A6}"/>
    <cellStyle name="Texto de advertencia 11" xfId="1160" xr:uid="{4BDDF440-FEC8-4D4F-93EB-EB370F88329E}"/>
    <cellStyle name="Texto de advertencia 12" xfId="1161" xr:uid="{6C7D9EC3-7283-4963-BA55-10BC87FF062B}"/>
    <cellStyle name="Texto de advertencia 13" xfId="1162" xr:uid="{8114AA64-BAA4-479F-9D11-D980B59BAF4F}"/>
    <cellStyle name="Texto de advertencia 14" xfId="1163" xr:uid="{93223220-63E9-4075-A6BD-8CE61D2ACB2A}"/>
    <cellStyle name="Texto de advertencia 15" xfId="1164" xr:uid="{A73C689D-D0ED-47FA-8341-30AEAC74AD05}"/>
    <cellStyle name="Texto de advertencia 16" xfId="1165" xr:uid="{941B9ACB-9053-4365-95D5-9E9319C8645F}"/>
    <cellStyle name="Texto de advertencia 17" xfId="1166" xr:uid="{718ABCDB-1B5C-4072-BA8D-D39410443A3E}"/>
    <cellStyle name="Texto de advertencia 18" xfId="1167" xr:uid="{B7FDB3CC-E94C-4D35-A9C7-ED4C14A0B54F}"/>
    <cellStyle name="Texto de advertencia 19" xfId="1168" xr:uid="{1A2E5FC4-91A6-42F1-8941-AE0E321D6E3E}"/>
    <cellStyle name="Texto de advertencia 2" xfId="1169" xr:uid="{E5676068-A011-4C7D-B610-18ABED422A68}"/>
    <cellStyle name="Texto de advertencia 20" xfId="1170" xr:uid="{37F8F67E-6ED5-4BEB-B57B-75818F45BD70}"/>
    <cellStyle name="Texto de advertencia 21" xfId="1171" xr:uid="{6068FF7B-5A03-4BC4-B572-2B29688F2BFF}"/>
    <cellStyle name="Texto de advertencia 22" xfId="1172" xr:uid="{A19E0EC9-313C-447E-9840-996537BD6356}"/>
    <cellStyle name="Texto de advertencia 23" xfId="1173" xr:uid="{8AB5E3D5-1B7C-4B6D-B1D9-6F7F4D8E93D6}"/>
    <cellStyle name="Texto de advertencia 24" xfId="1174" xr:uid="{1F252F68-5925-4887-8123-07DA3C63B46A}"/>
    <cellStyle name="Texto de advertencia 25" xfId="1175" xr:uid="{92309ECD-9720-4107-A030-43E953FAD46B}"/>
    <cellStyle name="Texto de advertencia 26" xfId="1176" xr:uid="{A6C0E60F-3A39-4C28-9D2B-C1A9F6123C5A}"/>
    <cellStyle name="Texto de advertencia 27" xfId="1177" xr:uid="{42C062EF-E033-42FA-AC78-61CE4947332E}"/>
    <cellStyle name="Texto de advertencia 28" xfId="1178" xr:uid="{C91681DE-4B85-4DC4-BCBA-2F89DF0A4908}"/>
    <cellStyle name="Texto de advertencia 29" xfId="1179" xr:uid="{B848E304-0EF8-42EB-B8B0-05BA6C998588}"/>
    <cellStyle name="Texto de advertencia 3" xfId="1180" xr:uid="{A18BABE2-2F2D-4396-9F6A-3F06350F7A59}"/>
    <cellStyle name="Texto de advertencia 30" xfId="1181" xr:uid="{C631C69A-4EE2-40E4-9A50-0323B52E81C9}"/>
    <cellStyle name="Texto de advertencia 31" xfId="1182" xr:uid="{195FE49C-529D-494C-A2A7-0A90D77FE919}"/>
    <cellStyle name="Texto de advertencia 32" xfId="1183" xr:uid="{3D342E42-1756-4066-B3B8-B477D30706A6}"/>
    <cellStyle name="Texto de advertencia 33" xfId="1376" xr:uid="{0F7C0663-54CD-42D6-8148-D25AC6AAA5D8}"/>
    <cellStyle name="Texto de advertencia 4" xfId="1184" xr:uid="{CFDE9617-3ACE-4DCC-B387-4AAE665385BC}"/>
    <cellStyle name="Texto de advertencia 5" xfId="1185" xr:uid="{4BB2A697-E6F8-47EC-99E0-E365EE720FFC}"/>
    <cellStyle name="Texto de advertencia 6" xfId="1186" xr:uid="{8932A8B1-3B04-496E-8F12-F0F68653C8DC}"/>
    <cellStyle name="Texto de advertencia 7" xfId="1187" xr:uid="{DFAF5C49-E5E4-444F-9ADB-800462EFC76B}"/>
    <cellStyle name="Texto de advertencia 8" xfId="1188" xr:uid="{9B2174B4-FB6D-46AD-AB72-BC5899EAA69C}"/>
    <cellStyle name="Texto de advertencia 9" xfId="1189" xr:uid="{9001E0B3-4DC4-4DBA-83A0-D169C6DE9854}"/>
    <cellStyle name="Texto explicativo 10" xfId="1190" xr:uid="{E84630DA-5975-43EB-97CE-888FC3F2DE84}"/>
    <cellStyle name="Texto explicativo 11" xfId="1191" xr:uid="{3C45D268-5B9B-425C-93BC-A2CC352F2301}"/>
    <cellStyle name="Texto explicativo 12" xfId="1192" xr:uid="{10A0F14B-822A-4BAA-B45D-3CF0784F7E22}"/>
    <cellStyle name="Texto explicativo 13" xfId="1193" xr:uid="{97ECC055-A335-45F2-9E00-F5A09E5E49D4}"/>
    <cellStyle name="Texto explicativo 14" xfId="1194" xr:uid="{1E8ADB29-5EB7-4672-B285-8114D8C7B70B}"/>
    <cellStyle name="Texto explicativo 15" xfId="1195" xr:uid="{B574D818-45F5-403D-A31A-5F994FF91C4B}"/>
    <cellStyle name="Texto explicativo 16" xfId="1196" xr:uid="{407018C8-6AAA-4B9B-8664-59222909B514}"/>
    <cellStyle name="Texto explicativo 17" xfId="1197" xr:uid="{B6E8E502-2E9D-4E0D-83E8-90BA79E84F86}"/>
    <cellStyle name="Texto explicativo 18" xfId="1198" xr:uid="{7BB4DFFC-9E7C-4517-A275-6EA4A95CC073}"/>
    <cellStyle name="Texto explicativo 19" xfId="1199" xr:uid="{36778B0A-53C8-4D7B-B53D-93E3E6B0776F}"/>
    <cellStyle name="Texto explicativo 2" xfId="1200" xr:uid="{5D6AA24C-B48C-4C9E-9513-E63ED3DB93D2}"/>
    <cellStyle name="Texto explicativo 20" xfId="1201" xr:uid="{6C8EF1F9-F032-41E2-99B6-F6C4623BA653}"/>
    <cellStyle name="Texto explicativo 21" xfId="1202" xr:uid="{EE59E552-D5BE-4771-B04B-DE9D658178A5}"/>
    <cellStyle name="Texto explicativo 22" xfId="1203" xr:uid="{14015DB1-2587-4C4C-8AE4-C3CEFA3A8EA1}"/>
    <cellStyle name="Texto explicativo 23" xfId="1204" xr:uid="{0B9CEE9A-C39A-4CE2-A493-43E24FBE0BB5}"/>
    <cellStyle name="Texto explicativo 24" xfId="1205" xr:uid="{B9F69AF2-E245-427D-957D-CB7C59112855}"/>
    <cellStyle name="Texto explicativo 25" xfId="1206" xr:uid="{2CF453E7-311E-4B86-9EFE-CF7382F50F48}"/>
    <cellStyle name="Texto explicativo 26" xfId="1207" xr:uid="{EE9C1D23-7392-49BA-A45B-853E93F6F80E}"/>
    <cellStyle name="Texto explicativo 27" xfId="1208" xr:uid="{702E7E6F-319B-4985-B98B-EC03F2D385B7}"/>
    <cellStyle name="Texto explicativo 28" xfId="1209" xr:uid="{C2DED28B-D52C-42AA-BCF0-2A85CF724072}"/>
    <cellStyle name="Texto explicativo 29" xfId="1210" xr:uid="{D6621782-12B5-4F64-B073-8897B4694A9C}"/>
    <cellStyle name="Texto explicativo 3" xfId="1211" xr:uid="{2028702C-D92D-4E4E-A354-2F10B3BDC2F5}"/>
    <cellStyle name="Texto explicativo 30" xfId="1212" xr:uid="{BECE5B33-D02B-4DDB-B6AE-E375713DD3A8}"/>
    <cellStyle name="Texto explicativo 31" xfId="1213" xr:uid="{C3EECB1F-8FA9-4204-8C13-0748A604D339}"/>
    <cellStyle name="Texto explicativo 32" xfId="1214" xr:uid="{3967771F-1C03-470A-84BE-FE513DD80907}"/>
    <cellStyle name="Texto explicativo 4" xfId="1215" xr:uid="{CD5564D0-8E7D-4DFC-B3A5-A217EF7AB021}"/>
    <cellStyle name="Texto explicativo 5" xfId="1216" xr:uid="{4F7846FC-C102-49F3-AD37-477C04A6E09B}"/>
    <cellStyle name="Texto explicativo 6" xfId="1217" xr:uid="{A3C43013-C0FB-4D03-9743-C035ED99E2FB}"/>
    <cellStyle name="Texto explicativo 7" xfId="1218" xr:uid="{6016EEB5-0FFE-439C-B6E8-6AAF3B5C41A5}"/>
    <cellStyle name="Texto explicativo 8" xfId="1219" xr:uid="{912AE67D-3CFA-4AB3-B505-1A0AB604C9CE}"/>
    <cellStyle name="Texto explicativo 9" xfId="1220" xr:uid="{768A256E-43CF-4A70-9AAA-A93A16D8105E}"/>
    <cellStyle name="Title" xfId="1500" xr:uid="{9984FCDF-CE7D-4116-941B-84E63C5F15BC}"/>
    <cellStyle name="Título 1 10" xfId="1221" xr:uid="{407933B7-487C-477E-8604-87B3D136EDFD}"/>
    <cellStyle name="Título 1 11" xfId="1222" xr:uid="{48CC1136-3248-4DE1-B0ED-EDAA20CD3218}"/>
    <cellStyle name="Título 1 12" xfId="1223" xr:uid="{0972F9E4-6C32-41B3-A336-4CA21767527A}"/>
    <cellStyle name="Título 1 13" xfId="1224" xr:uid="{5BC9159C-7615-4F36-9E84-648B3D5DE6A5}"/>
    <cellStyle name="Título 1 14" xfId="1225" xr:uid="{FC75D085-3613-47C0-B331-B111460D1BA6}"/>
    <cellStyle name="Título 1 15" xfId="1226" xr:uid="{E828B3B2-5179-4222-8A26-05B0A902EC90}"/>
    <cellStyle name="Título 1 16" xfId="1227" xr:uid="{A7094EDB-9E22-4427-97F0-72A4ED2B989D}"/>
    <cellStyle name="Título 1 17" xfId="1228" xr:uid="{EBB6178B-8D6E-417D-8DA9-E313BB5C18F7}"/>
    <cellStyle name="Título 1 18" xfId="1229" xr:uid="{FF8A88CD-BF3F-4DD0-9FD5-8BA346E621E7}"/>
    <cellStyle name="Título 1 19" xfId="1230" xr:uid="{6D132906-9A52-4F78-AB1B-FE00813169BE}"/>
    <cellStyle name="Título 1 2" xfId="1231" xr:uid="{2191D9E8-AA28-4E8C-AAA3-D1E0A7C2F420}"/>
    <cellStyle name="Título 1 20" xfId="1232" xr:uid="{685E3C3A-6772-48B9-B9C8-0F9DDBE9B52D}"/>
    <cellStyle name="Título 1 21" xfId="1233" xr:uid="{D352AED8-0580-4C68-9F58-88213520DFD5}"/>
    <cellStyle name="Título 1 22" xfId="1234" xr:uid="{D462272D-11D1-4405-9416-9B077C22E7C8}"/>
    <cellStyle name="Título 1 23" xfId="1235" xr:uid="{B8503865-90A0-48E6-B800-1CE8582D71CE}"/>
    <cellStyle name="Título 1 24" xfId="1236" xr:uid="{F192C8D4-5107-4543-B167-441E65266973}"/>
    <cellStyle name="Título 1 25" xfId="1237" xr:uid="{3CB4EED9-F3BD-45A6-9DCE-3A3CCDF0E476}"/>
    <cellStyle name="Título 1 26" xfId="1238" xr:uid="{AA3ECC28-834E-418E-B718-6A297971E3A6}"/>
    <cellStyle name="Título 1 27" xfId="1239" xr:uid="{DDAE23C2-4585-4DCE-AE5A-6F255134E8EA}"/>
    <cellStyle name="Título 1 28" xfId="1240" xr:uid="{A7402852-5053-40F6-A651-0430ED881874}"/>
    <cellStyle name="Título 1 29" xfId="1241" xr:uid="{696CF2EC-B22E-40E6-8A2A-00603BFA7F55}"/>
    <cellStyle name="Título 1 3" xfId="1242" xr:uid="{D58E46EB-0C33-4545-A782-B34629F1B52F}"/>
    <cellStyle name="Título 1 30" xfId="1243" xr:uid="{6A8973CA-3772-4B74-86F9-C93023FA6F1F}"/>
    <cellStyle name="Título 1 31" xfId="1244" xr:uid="{40FCC069-D299-4232-9419-DAE4C3F31F49}"/>
    <cellStyle name="Título 1 32" xfId="1245" xr:uid="{AFECCE4F-06FF-44E7-8B72-1B1785C185A0}"/>
    <cellStyle name="Título 1 4" xfId="1246" xr:uid="{F6839E61-F751-4CE0-93E1-2A4E2D947095}"/>
    <cellStyle name="Título 1 5" xfId="1247" xr:uid="{30AEBC9F-E336-49C7-946A-5580AC0F63C1}"/>
    <cellStyle name="Título 1 6" xfId="1248" xr:uid="{944E6E4D-41DF-43EB-805E-1B300A429DF8}"/>
    <cellStyle name="Título 1 7" xfId="1249" xr:uid="{BB9E2FBB-6D89-41D7-B962-A87D16DF583B}"/>
    <cellStyle name="Título 1 8" xfId="1250" xr:uid="{ACE2CFD5-FD75-474F-B986-F47906EC6FC9}"/>
    <cellStyle name="Título 1 9" xfId="1251" xr:uid="{DE38C843-1EC6-4D8B-A895-502F355DF0F6}"/>
    <cellStyle name="Título 10" xfId="1252" xr:uid="{5A5F891D-274E-4475-8AA2-9C6D6D560717}"/>
    <cellStyle name="Título 11" xfId="1253" xr:uid="{DE931AC1-90DB-4E8F-9865-DC55993B5D4D}"/>
    <cellStyle name="Título 12" xfId="1254" xr:uid="{E3143D24-F551-406B-B374-0C220A2A60B8}"/>
    <cellStyle name="Título 13" xfId="1255" xr:uid="{4E86CB1C-7EDD-4A54-8228-28D90CAD3EB2}"/>
    <cellStyle name="Título 14" xfId="1256" xr:uid="{E77D24B7-CEE2-4C5A-9C20-9E8AF1AFF023}"/>
    <cellStyle name="Título 15" xfId="1257" xr:uid="{673C2627-5043-47B5-A74D-4848E9502687}"/>
    <cellStyle name="Título 16" xfId="1258" xr:uid="{D4AFDBF1-BD73-4A62-9BCB-3445E44C3502}"/>
    <cellStyle name="Título 17" xfId="1259" xr:uid="{2FF1848A-44C9-4FAF-9649-B6D65D54C526}"/>
    <cellStyle name="Título 18" xfId="1260" xr:uid="{3EA63010-2ECC-48D0-A182-12E61E7DD373}"/>
    <cellStyle name="Título 19" xfId="1261" xr:uid="{43CCBEA6-520E-4C10-B074-0EB06E287CF3}"/>
    <cellStyle name="Título 2 10" xfId="1262" xr:uid="{F436DE43-81FA-4F30-A819-BAE63C1559A1}"/>
    <cellStyle name="Título 2 11" xfId="1263" xr:uid="{A5056BF1-9621-4ADB-959E-26141BF43C34}"/>
    <cellStyle name="Título 2 12" xfId="1264" xr:uid="{6ECD7097-1EF6-451E-B173-AAFE81CD9257}"/>
    <cellStyle name="Título 2 13" xfId="1265" xr:uid="{6D772779-83C0-47ED-9DCD-E75003AFEFDB}"/>
    <cellStyle name="Título 2 14" xfId="1266" xr:uid="{E4F978C5-E35B-49C9-BA65-660DCFF19260}"/>
    <cellStyle name="Título 2 15" xfId="1267" xr:uid="{7CF5E354-3929-48C8-99C3-0EC5C651174E}"/>
    <cellStyle name="Título 2 16" xfId="1268" xr:uid="{AEFC18DA-8C7D-4A32-AE77-DF29784E0C2E}"/>
    <cellStyle name="Título 2 17" xfId="1269" xr:uid="{B70EBB83-2AD8-487C-9486-B148FDCAB66B}"/>
    <cellStyle name="Título 2 18" xfId="1270" xr:uid="{711D014B-430E-41FB-B5EE-E2B891C9CC95}"/>
    <cellStyle name="Título 2 19" xfId="1271" xr:uid="{BB12632B-E250-4782-9410-00C628AB78A5}"/>
    <cellStyle name="Título 2 2" xfId="1272" xr:uid="{961AC804-6B21-4BCC-B5A8-3F4C5E9D604B}"/>
    <cellStyle name="Título 2 20" xfId="1273" xr:uid="{01B071BB-FB22-4C0F-9551-4F5F29AEF203}"/>
    <cellStyle name="Título 2 21" xfId="1274" xr:uid="{1A154469-DCE2-45E0-BC3E-1CF7B624F7CD}"/>
    <cellStyle name="Título 2 22" xfId="1275" xr:uid="{BBFEAD73-D1DF-42C9-BF1C-9A252ED244B6}"/>
    <cellStyle name="Título 2 23" xfId="1276" xr:uid="{99BE278B-2EF3-426C-A058-3DFDC77E1502}"/>
    <cellStyle name="Título 2 24" xfId="1277" xr:uid="{42ED88D2-32E6-49D1-A10B-EB2BB91BF3A9}"/>
    <cellStyle name="Título 2 25" xfId="1278" xr:uid="{2B56DFB5-AC33-4C05-8EE3-974C0CD1DABC}"/>
    <cellStyle name="Título 2 26" xfId="1279" xr:uid="{53EF6E7E-DC14-46FE-A08C-A9C2916FFCA3}"/>
    <cellStyle name="Título 2 27" xfId="1280" xr:uid="{CD3996D3-6C22-4F8D-B1B2-BBBAB8D16D8F}"/>
    <cellStyle name="Título 2 28" xfId="1281" xr:uid="{A510DCB8-7D7F-4240-B942-CF64F47701C8}"/>
    <cellStyle name="Título 2 29" xfId="1282" xr:uid="{95B9E05F-1B44-4979-B09B-F59203AC04BC}"/>
    <cellStyle name="Título 2 3" xfId="1283" xr:uid="{9E87E226-3ABD-40F1-A5EA-8408835606F9}"/>
    <cellStyle name="Título 2 30" xfId="1284" xr:uid="{AEB839A7-1DDB-4736-ADA8-4C3DA385DC53}"/>
    <cellStyle name="Título 2 31" xfId="1285" xr:uid="{1AE75C32-CF74-43A3-8E87-FFDBB1D0AF0C}"/>
    <cellStyle name="Título 2 32" xfId="1286" xr:uid="{0A70593A-79AF-4AFE-B429-97BBFDAD96A7}"/>
    <cellStyle name="Título 2 4" xfId="1287" xr:uid="{2D172F5C-1AED-424D-8E73-A77FF746690F}"/>
    <cellStyle name="Título 2 5" xfId="1288" xr:uid="{FD75B7BE-0EB2-4235-8A68-101B72FACF9B}"/>
    <cellStyle name="Título 2 6" xfId="1289" xr:uid="{2FE2ED97-E80B-4F1F-9368-BE1EDC27CAB9}"/>
    <cellStyle name="Título 2 7" xfId="1290" xr:uid="{0B82E803-627F-4001-AC66-9F76B2E13A78}"/>
    <cellStyle name="Título 2 8" xfId="1291" xr:uid="{28B8D356-206D-45F3-BD2F-0AC7589CDC05}"/>
    <cellStyle name="Título 2 9" xfId="1292" xr:uid="{90F42E6F-D8FE-4E1C-A3F0-921C136A4FB4}"/>
    <cellStyle name="Título 20" xfId="1293" xr:uid="{AA3E5F1D-9AEE-4DEA-B363-FDB0CB568497}"/>
    <cellStyle name="Título 21" xfId="1294" xr:uid="{959CE0EE-23B4-41AD-A5FF-9A66E0CC7242}"/>
    <cellStyle name="Título 22" xfId="1295" xr:uid="{37115FA8-94DE-4FB1-865E-494B7FFCE806}"/>
    <cellStyle name="Título 23" xfId="1296" xr:uid="{7C536AB4-F711-415C-8453-C231073450E3}"/>
    <cellStyle name="Título 24" xfId="1297" xr:uid="{7679F46A-470F-4E5A-9B60-B5AF215606D5}"/>
    <cellStyle name="Título 25" xfId="1298" xr:uid="{BCC4454F-9E09-48E4-A6B5-C58DBD261880}"/>
    <cellStyle name="Título 26" xfId="1299" xr:uid="{B4DD6B1B-330B-4BDF-A446-ED7089F37079}"/>
    <cellStyle name="Título 27" xfId="1300" xr:uid="{4D3C6B23-A40B-4A98-BCA8-3CE2AC554FED}"/>
    <cellStyle name="Título 28" xfId="1301" xr:uid="{D1197369-D10F-4B9D-B6CB-92913656F7F6}"/>
    <cellStyle name="Título 29" xfId="1302" xr:uid="{C1667B04-1D70-4CAF-84CA-0FEAF3E0FC93}"/>
    <cellStyle name="Título 3 10" xfId="1303" xr:uid="{15D76B78-357E-4EA5-9599-11C0C75D1FD0}"/>
    <cellStyle name="Título 3 11" xfId="1304" xr:uid="{E1EAB1FF-7A1F-4C7A-B23D-67D14AC3BCBE}"/>
    <cellStyle name="Título 3 12" xfId="1305" xr:uid="{17DEAC7F-E6AF-492A-8EE6-418BA29EB13A}"/>
    <cellStyle name="Título 3 13" xfId="1306" xr:uid="{B5289AB7-07C3-4BBD-8BB5-1BED21C94192}"/>
    <cellStyle name="Título 3 14" xfId="1307" xr:uid="{ACB15C64-4937-4AC9-8B8B-E9E2645F4DEE}"/>
    <cellStyle name="Título 3 15" xfId="1308" xr:uid="{D42EE0E7-53FE-4972-A937-BB20931B1F61}"/>
    <cellStyle name="Título 3 16" xfId="1309" xr:uid="{36B78E4B-8510-4FEB-87F7-4CC173B7B1B0}"/>
    <cellStyle name="Título 3 17" xfId="1310" xr:uid="{83503291-C316-48A5-B291-2350D47E1B62}"/>
    <cellStyle name="Título 3 18" xfId="1311" xr:uid="{7547118B-BDC1-4CCE-808D-A5921A7E355A}"/>
    <cellStyle name="Título 3 19" xfId="1312" xr:uid="{5DC27CBE-1873-467C-B236-7E302DB686E9}"/>
    <cellStyle name="Título 3 2" xfId="1313" xr:uid="{D51CDA34-03BE-460F-A05C-6F7CE7D8E365}"/>
    <cellStyle name="Título 3 20" xfId="1314" xr:uid="{3A2508B4-B0AB-49B5-A31E-E0F39E068B01}"/>
    <cellStyle name="Título 3 21" xfId="1315" xr:uid="{FB5E459A-235C-4A15-894C-9EE7489A2B40}"/>
    <cellStyle name="Título 3 22" xfId="1316" xr:uid="{F9EC96A9-1BFA-47B9-AFCB-A3537BB15838}"/>
    <cellStyle name="Título 3 23" xfId="1317" xr:uid="{BEE949DD-D670-4A2F-91D7-FD6D767E8DE7}"/>
    <cellStyle name="Título 3 24" xfId="1318" xr:uid="{4E940394-B4A9-434B-803E-4FC51E567267}"/>
    <cellStyle name="Título 3 25" xfId="1319" xr:uid="{82CA9DA2-E791-469C-96B1-5267A6840939}"/>
    <cellStyle name="Título 3 26" xfId="1320" xr:uid="{93B26E69-7DAA-4C81-A27E-DC82A1394E44}"/>
    <cellStyle name="Título 3 27" xfId="1321" xr:uid="{913F8A84-1389-4100-A184-8F8CC18E40AE}"/>
    <cellStyle name="Título 3 28" xfId="1322" xr:uid="{825E9D4B-A5EF-452A-831B-3F801EF16CAE}"/>
    <cellStyle name="Título 3 29" xfId="1323" xr:uid="{EA6C64AB-D2C6-4A9D-9747-C941BF203704}"/>
    <cellStyle name="Título 3 3" xfId="1324" xr:uid="{0E0C3F91-DF2D-42FF-9FF0-D60D881A4B4B}"/>
    <cellStyle name="Título 3 30" xfId="1325" xr:uid="{D24A6172-4919-4EA9-A89A-7EFF0E0D1E02}"/>
    <cellStyle name="Título 3 31" xfId="1326" xr:uid="{83C35427-4B53-47C9-88B6-D4BABB46CD45}"/>
    <cellStyle name="Título 3 32" xfId="1327" xr:uid="{BD098CDC-ECB8-4359-A851-83F137E996F5}"/>
    <cellStyle name="Título 3 4" xfId="1328" xr:uid="{1BF083EF-9B7B-4969-AA7A-0377FD8B16E3}"/>
    <cellStyle name="Título 3 5" xfId="1329" xr:uid="{27155023-2E1C-49B2-AFCA-748B7A3AE92D}"/>
    <cellStyle name="Título 3 6" xfId="1330" xr:uid="{3219F696-521F-4007-9BC9-A931C8CE4A36}"/>
    <cellStyle name="Título 3 7" xfId="1331" xr:uid="{7819F450-D3BB-4CC1-B57A-CC52AC6DD274}"/>
    <cellStyle name="Título 3 8" xfId="1332" xr:uid="{264F87AD-618F-4100-BEDF-B5B30817A674}"/>
    <cellStyle name="Título 3 9" xfId="1333" xr:uid="{A9C74255-3D92-4B62-A6C4-586671B9B946}"/>
    <cellStyle name="Título 30" xfId="1334" xr:uid="{80348543-24E3-42FF-BD66-AE377AF1B9FA}"/>
    <cellStyle name="Título 31" xfId="1335" xr:uid="{BE2E61B3-FFE2-4235-87D3-5F6FBE4A5412}"/>
    <cellStyle name="Título 32" xfId="1336" xr:uid="{47F85E84-79E8-4F69-9C9B-C72AEB6549E8}"/>
    <cellStyle name="Título 33" xfId="1337" xr:uid="{42C8FE95-819E-4EB7-A463-67A2CE08DB23}"/>
    <cellStyle name="Título 34" xfId="1338" xr:uid="{EDC81650-51D8-4562-A87C-EC435BE56291}"/>
    <cellStyle name="Título 4" xfId="1339" xr:uid="{7536463A-DFD9-4D56-B43B-9DBC1CBB7948}"/>
    <cellStyle name="Título 5" xfId="1340" xr:uid="{CCD2BDF9-3734-49B1-8A76-BFE512AD3005}"/>
    <cellStyle name="Título 6" xfId="1341" xr:uid="{DFF09BB4-78D9-459D-9841-79613AE282CE}"/>
    <cellStyle name="Título 7" xfId="1342" xr:uid="{13211305-7609-40AE-8F0C-12EA08927DA9}"/>
    <cellStyle name="Título 8" xfId="1343" xr:uid="{48EC1CC8-204E-4FEA-916A-D2465E7CAE93}"/>
    <cellStyle name="Título 9" xfId="1344" xr:uid="{576127B5-D89A-4093-B575-8D54F448DE72}"/>
    <cellStyle name="Título de hoja" xfId="1493" xr:uid="{75F66F43-1CE1-4EA7-B977-507FDEDE349E}"/>
    <cellStyle name="Total" xfId="4" builtinId="25" customBuiltin="1"/>
    <cellStyle name="Total 10" xfId="1345" xr:uid="{E97F535E-679B-41CB-B257-C749AF4B3B61}"/>
    <cellStyle name="Total 11" xfId="1346" xr:uid="{FA2C1AFC-5E83-467F-8BA8-808251D7636B}"/>
    <cellStyle name="Total 12" xfId="1347" xr:uid="{3450885A-819F-4565-B40A-C8F4F85B0197}"/>
    <cellStyle name="Total 13" xfId="1348" xr:uid="{F7110A9F-4C89-4223-9E69-2672B0E6CB18}"/>
    <cellStyle name="Total 14" xfId="1349" xr:uid="{E40DCA72-6077-4413-AF54-71DC7163E553}"/>
    <cellStyle name="Total 15" xfId="1350" xr:uid="{B0A722F3-31A2-468A-BA9D-D74DBCEFE094}"/>
    <cellStyle name="Total 16" xfId="1351" xr:uid="{25AE8296-6D91-4080-B7FB-EBEC3CCFAC5C}"/>
    <cellStyle name="Total 17" xfId="1352" xr:uid="{AE1B002A-F261-4E6E-8C25-9E3B7490CC9C}"/>
    <cellStyle name="Total 18" xfId="1353" xr:uid="{628467A9-F335-4441-A5E2-BC45CD261926}"/>
    <cellStyle name="Total 19" xfId="1354" xr:uid="{F40A4DBC-DC7F-42D0-820D-F1B64ECB6077}"/>
    <cellStyle name="Total 2" xfId="1355" xr:uid="{3221AE80-26E0-4230-8A62-87B7B9061CAB}"/>
    <cellStyle name="Total 20" xfId="1356" xr:uid="{6F9FEFEB-ED8F-408A-A4D3-5E9E44259D33}"/>
    <cellStyle name="Total 21" xfId="1357" xr:uid="{BF2BBAD2-8FB0-4631-8DF8-40EF8F55591D}"/>
    <cellStyle name="Total 22" xfId="1358" xr:uid="{A86C9144-8198-4AC5-8020-5AD17072DAE0}"/>
    <cellStyle name="Total 23" xfId="1359" xr:uid="{4C90FB89-B706-4346-B71C-47CFD4B13F25}"/>
    <cellStyle name="Total 24" xfId="1360" xr:uid="{2CD2490B-6EC8-48AC-97B7-45F2751A4E72}"/>
    <cellStyle name="Total 25" xfId="1361" xr:uid="{132E14A7-376B-450A-B6B4-9A5AF0A884E6}"/>
    <cellStyle name="Total 26" xfId="1362" xr:uid="{FB4D728C-82B4-4925-9026-8977FC47B6F3}"/>
    <cellStyle name="Total 27" xfId="1363" xr:uid="{2482938C-0F92-41B4-84FF-704D135195A4}"/>
    <cellStyle name="Total 28" xfId="1364" xr:uid="{4746BBC3-211D-441A-A96F-4BA5DD9A5F3D}"/>
    <cellStyle name="Total 29" xfId="1365" xr:uid="{52571F8B-ABFD-43F2-801B-E3C8A7C5C777}"/>
    <cellStyle name="Total 3" xfId="1366" xr:uid="{8B3B8964-F87F-4B56-994B-591A35EC9B62}"/>
    <cellStyle name="Total 30" xfId="1367" xr:uid="{A9B98260-643A-457C-9C66-48A1656A3A16}"/>
    <cellStyle name="Total 31" xfId="1368" xr:uid="{1DEC7732-73C0-45AF-AC70-DF78321CDC27}"/>
    <cellStyle name="Total 32" xfId="1369" xr:uid="{E9905100-B52F-4C7F-8E14-C09586C39021}"/>
    <cellStyle name="Total 4" xfId="1370" xr:uid="{E261C942-33E5-49A6-B49D-F6E25D02A473}"/>
    <cellStyle name="Total 5" xfId="1371" xr:uid="{C7EF689B-BB93-4147-82BD-A349CED17773}"/>
    <cellStyle name="Total 6" xfId="1372" xr:uid="{5ADE5DDD-F3A9-456A-903F-C9C6929111E1}"/>
    <cellStyle name="Total 7" xfId="1373" xr:uid="{07C029AB-85B1-4C80-8D05-2A2A7F86A2E6}"/>
    <cellStyle name="Total 8" xfId="1374" xr:uid="{BB17CCBC-62B4-458D-98F8-400CB26F9811}"/>
    <cellStyle name="Total 9" xfId="1375" xr:uid="{A6FF70F0-A40B-4175-9F92-C5CE24277EE2}"/>
    <cellStyle name="常规_Sheet1" xfId="1494" xr:uid="{88E0329F-DA37-46B0-8AA1-487E3E745A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1514475</xdr:colOff>
      <xdr:row>16</xdr:row>
      <xdr:rowOff>0</xdr:rowOff>
    </xdr:from>
    <xdr:to>
      <xdr:col>5</xdr:col>
      <xdr:colOff>390525</xdr:colOff>
      <xdr:row>18</xdr:row>
      <xdr:rowOff>129540</xdr:rowOff>
    </xdr:to>
    <xdr:pic>
      <xdr:nvPicPr>
        <xdr:cNvPr id="2" name="Imagen 1">
          <a:extLst>
            <a:ext uri="{FF2B5EF4-FFF2-40B4-BE49-F238E27FC236}">
              <a16:creationId xmlns:a16="http://schemas.microsoft.com/office/drawing/2014/main" id="{3F6F3783-9634-4F54-9D6F-DD3CBFF67FCA}"/>
            </a:ext>
          </a:extLst>
        </xdr:cNvPr>
        <xdr:cNvPicPr>
          <a:picLocks noChangeAspect="1"/>
        </xdr:cNvPicPr>
      </xdr:nvPicPr>
      <xdr:blipFill>
        <a:blip xmlns:r="http://schemas.openxmlformats.org/officeDocument/2006/relationships" r:embed="rId1"/>
        <a:stretch>
          <a:fillRect/>
        </a:stretch>
      </xdr:blipFill>
      <xdr:spPr>
        <a:xfrm>
          <a:off x="3836670" y="8382000"/>
          <a:ext cx="2764155" cy="472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1514475</xdr:colOff>
      <xdr:row>141</xdr:row>
      <xdr:rowOff>0</xdr:rowOff>
    </xdr:from>
    <xdr:to>
      <xdr:col>4</xdr:col>
      <xdr:colOff>723900</xdr:colOff>
      <xdr:row>143</xdr:row>
      <xdr:rowOff>129540</xdr:rowOff>
    </xdr:to>
    <xdr:pic>
      <xdr:nvPicPr>
        <xdr:cNvPr id="2" name="Imagen 1">
          <a:extLst>
            <a:ext uri="{FF2B5EF4-FFF2-40B4-BE49-F238E27FC236}">
              <a16:creationId xmlns:a16="http://schemas.microsoft.com/office/drawing/2014/main" id="{E218254B-3128-4474-8CEC-E645486C6A61}"/>
            </a:ext>
          </a:extLst>
        </xdr:cNvPr>
        <xdr:cNvPicPr>
          <a:picLocks noChangeAspect="1"/>
        </xdr:cNvPicPr>
      </xdr:nvPicPr>
      <xdr:blipFill>
        <a:blip xmlns:r="http://schemas.openxmlformats.org/officeDocument/2006/relationships" r:embed="rId1"/>
        <a:stretch>
          <a:fillRect/>
        </a:stretch>
      </xdr:blipFill>
      <xdr:spPr>
        <a:xfrm>
          <a:off x="3836670" y="8382000"/>
          <a:ext cx="2764155" cy="472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1514475</xdr:colOff>
      <xdr:row>330</xdr:row>
      <xdr:rowOff>0</xdr:rowOff>
    </xdr:from>
    <xdr:to>
      <xdr:col>3</xdr:col>
      <xdr:colOff>1579245</xdr:colOff>
      <xdr:row>332</xdr:row>
      <xdr:rowOff>133350</xdr:rowOff>
    </xdr:to>
    <xdr:pic>
      <xdr:nvPicPr>
        <xdr:cNvPr id="2" name="Imagen 1">
          <a:extLst>
            <a:ext uri="{FF2B5EF4-FFF2-40B4-BE49-F238E27FC236}">
              <a16:creationId xmlns:a16="http://schemas.microsoft.com/office/drawing/2014/main" id="{710F64B5-843E-4940-B973-919845337DCE}"/>
            </a:ext>
          </a:extLst>
        </xdr:cNvPr>
        <xdr:cNvPicPr>
          <a:picLocks noChangeAspect="1"/>
        </xdr:cNvPicPr>
      </xdr:nvPicPr>
      <xdr:blipFill>
        <a:blip xmlns:r="http://schemas.openxmlformats.org/officeDocument/2006/relationships" r:embed="rId1"/>
        <a:stretch>
          <a:fillRect/>
        </a:stretch>
      </xdr:blipFill>
      <xdr:spPr>
        <a:xfrm>
          <a:off x="3836670" y="8382000"/>
          <a:ext cx="2764155" cy="472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1514475</xdr:colOff>
      <xdr:row>27</xdr:row>
      <xdr:rowOff>0</xdr:rowOff>
    </xdr:from>
    <xdr:to>
      <xdr:col>5</xdr:col>
      <xdr:colOff>341167</xdr:colOff>
      <xdr:row>29</xdr:row>
      <xdr:rowOff>137159</xdr:rowOff>
    </xdr:to>
    <xdr:pic>
      <xdr:nvPicPr>
        <xdr:cNvPr id="2" name="Imagen 1">
          <a:extLst>
            <a:ext uri="{FF2B5EF4-FFF2-40B4-BE49-F238E27FC236}">
              <a16:creationId xmlns:a16="http://schemas.microsoft.com/office/drawing/2014/main" id="{175BEA69-E33A-4015-9790-A32DE6A7D584}"/>
            </a:ext>
          </a:extLst>
        </xdr:cNvPr>
        <xdr:cNvPicPr>
          <a:picLocks noChangeAspect="1"/>
        </xdr:cNvPicPr>
      </xdr:nvPicPr>
      <xdr:blipFill>
        <a:blip xmlns:r="http://schemas.openxmlformats.org/officeDocument/2006/relationships" r:embed="rId1"/>
        <a:stretch>
          <a:fillRect/>
        </a:stretch>
      </xdr:blipFill>
      <xdr:spPr>
        <a:xfrm>
          <a:off x="3836670" y="8382000"/>
          <a:ext cx="2764155" cy="472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205740</xdr:colOff>
      <xdr:row>10</xdr:row>
      <xdr:rowOff>0</xdr:rowOff>
    </xdr:from>
    <xdr:to>
      <xdr:col>2</xdr:col>
      <xdr:colOff>1249680</xdr:colOff>
      <xdr:row>12</xdr:row>
      <xdr:rowOff>45720</xdr:rowOff>
    </xdr:to>
    <xdr:pic>
      <xdr:nvPicPr>
        <xdr:cNvPr id="2" name="Imagen 6">
          <a:extLst>
            <a:ext uri="{FF2B5EF4-FFF2-40B4-BE49-F238E27FC236}">
              <a16:creationId xmlns:a16="http://schemas.microsoft.com/office/drawing/2014/main" id="{987A90BD-399D-45D9-A06C-FFF0A638F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3270" t="39108" r="53204" b="44839"/>
        <a:stretch>
          <a:fillRect/>
        </a:stretch>
      </xdr:blipFill>
      <xdr:spPr bwMode="auto">
        <a:xfrm>
          <a:off x="2529840" y="7178040"/>
          <a:ext cx="104394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205740</xdr:colOff>
      <xdr:row>9</xdr:row>
      <xdr:rowOff>0</xdr:rowOff>
    </xdr:from>
    <xdr:to>
      <xdr:col>2</xdr:col>
      <xdr:colOff>1249680</xdr:colOff>
      <xdr:row>11</xdr:row>
      <xdr:rowOff>45720</xdr:rowOff>
    </xdr:to>
    <xdr:pic>
      <xdr:nvPicPr>
        <xdr:cNvPr id="2" name="Imagen 6">
          <a:extLst>
            <a:ext uri="{FF2B5EF4-FFF2-40B4-BE49-F238E27FC236}">
              <a16:creationId xmlns:a16="http://schemas.microsoft.com/office/drawing/2014/main" id="{56A038E4-1C8C-425F-A4C1-FDA4ADF953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3270" t="39108" r="53204" b="44839"/>
        <a:stretch>
          <a:fillRect/>
        </a:stretch>
      </xdr:blipFill>
      <xdr:spPr bwMode="auto">
        <a:xfrm>
          <a:off x="2004060" y="2750820"/>
          <a:ext cx="104394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205740</xdr:colOff>
      <xdr:row>134</xdr:row>
      <xdr:rowOff>0</xdr:rowOff>
    </xdr:from>
    <xdr:to>
      <xdr:col>3</xdr:col>
      <xdr:colOff>1249680</xdr:colOff>
      <xdr:row>136</xdr:row>
      <xdr:rowOff>45720</xdr:rowOff>
    </xdr:to>
    <xdr:pic>
      <xdr:nvPicPr>
        <xdr:cNvPr id="2" name="Imagen 6">
          <a:extLst>
            <a:ext uri="{FF2B5EF4-FFF2-40B4-BE49-F238E27FC236}">
              <a16:creationId xmlns:a16="http://schemas.microsoft.com/office/drawing/2014/main" id="{322470C9-FA03-498C-A320-DADE0C872B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3270" t="39108" r="53204" b="44839"/>
        <a:stretch>
          <a:fillRect/>
        </a:stretch>
      </xdr:blipFill>
      <xdr:spPr bwMode="auto">
        <a:xfrm>
          <a:off x="3314700" y="36911280"/>
          <a:ext cx="104394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205740</xdr:colOff>
      <xdr:row>322</xdr:row>
      <xdr:rowOff>0</xdr:rowOff>
    </xdr:from>
    <xdr:to>
      <xdr:col>3</xdr:col>
      <xdr:colOff>1249680</xdr:colOff>
      <xdr:row>324</xdr:row>
      <xdr:rowOff>45720</xdr:rowOff>
    </xdr:to>
    <xdr:pic>
      <xdr:nvPicPr>
        <xdr:cNvPr id="2" name="Imagen 6">
          <a:extLst>
            <a:ext uri="{FF2B5EF4-FFF2-40B4-BE49-F238E27FC236}">
              <a16:creationId xmlns:a16="http://schemas.microsoft.com/office/drawing/2014/main" id="{32AE7D64-6AE2-451F-B959-EF23A6644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3270" t="39108" r="53204" b="44839"/>
        <a:stretch>
          <a:fillRect/>
        </a:stretch>
      </xdr:blipFill>
      <xdr:spPr bwMode="auto">
        <a:xfrm>
          <a:off x="3756660" y="98572320"/>
          <a:ext cx="104394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205740</xdr:colOff>
      <xdr:row>22</xdr:row>
      <xdr:rowOff>0</xdr:rowOff>
    </xdr:from>
    <xdr:to>
      <xdr:col>2</xdr:col>
      <xdr:colOff>1249680</xdr:colOff>
      <xdr:row>24</xdr:row>
      <xdr:rowOff>45720</xdr:rowOff>
    </xdr:to>
    <xdr:pic>
      <xdr:nvPicPr>
        <xdr:cNvPr id="2" name="Imagen 6">
          <a:extLst>
            <a:ext uri="{FF2B5EF4-FFF2-40B4-BE49-F238E27FC236}">
              <a16:creationId xmlns:a16="http://schemas.microsoft.com/office/drawing/2014/main" id="{4AC93ECD-13D5-48C1-8D89-073FDE1E99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3270" t="39108" r="53204" b="44839"/>
        <a:stretch>
          <a:fillRect/>
        </a:stretch>
      </xdr:blipFill>
      <xdr:spPr bwMode="auto">
        <a:xfrm>
          <a:off x="2484120" y="15011400"/>
          <a:ext cx="104394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8</xdr:col>
      <xdr:colOff>140583</xdr:colOff>
      <xdr:row>20</xdr:row>
      <xdr:rowOff>123521</xdr:rowOff>
    </xdr:to>
    <xdr:pic>
      <xdr:nvPicPr>
        <xdr:cNvPr id="2" name="Imagen 1">
          <a:extLst>
            <a:ext uri="{FF2B5EF4-FFF2-40B4-BE49-F238E27FC236}">
              <a16:creationId xmlns:a16="http://schemas.microsoft.com/office/drawing/2014/main" id="{D80C5B5B-A732-4DF2-A734-88281D62BF8A}"/>
            </a:ext>
          </a:extLst>
        </xdr:cNvPr>
        <xdr:cNvPicPr>
          <a:picLocks noChangeAspect="1"/>
        </xdr:cNvPicPr>
      </xdr:nvPicPr>
      <xdr:blipFill>
        <a:blip xmlns:r="http://schemas.openxmlformats.org/officeDocument/2006/relationships" r:embed="rId1"/>
        <a:stretch>
          <a:fillRect/>
        </a:stretch>
      </xdr:blipFill>
      <xdr:spPr>
        <a:xfrm>
          <a:off x="0" y="6464300"/>
          <a:ext cx="9650343" cy="24704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10</xdr:col>
      <xdr:colOff>450463</xdr:colOff>
      <xdr:row>19</xdr:row>
      <xdr:rowOff>124791</xdr:rowOff>
    </xdr:to>
    <xdr:pic>
      <xdr:nvPicPr>
        <xdr:cNvPr id="2" name="Imagen 1">
          <a:extLst>
            <a:ext uri="{FF2B5EF4-FFF2-40B4-BE49-F238E27FC236}">
              <a16:creationId xmlns:a16="http://schemas.microsoft.com/office/drawing/2014/main" id="{467FEF6F-BF7D-4B96-ACBE-19BFB84290E2}"/>
            </a:ext>
          </a:extLst>
        </xdr:cNvPr>
        <xdr:cNvPicPr>
          <a:picLocks noChangeAspect="1"/>
        </xdr:cNvPicPr>
      </xdr:nvPicPr>
      <xdr:blipFill>
        <a:blip xmlns:r="http://schemas.openxmlformats.org/officeDocument/2006/relationships" r:embed="rId1"/>
        <a:stretch>
          <a:fillRect/>
        </a:stretch>
      </xdr:blipFill>
      <xdr:spPr>
        <a:xfrm>
          <a:off x="0" y="2571750"/>
          <a:ext cx="9503023" cy="24717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130</xdr:row>
      <xdr:rowOff>0</xdr:rowOff>
    </xdr:from>
    <xdr:to>
      <xdr:col>7</xdr:col>
      <xdr:colOff>393276</xdr:colOff>
      <xdr:row>145</xdr:row>
      <xdr:rowOff>37236</xdr:rowOff>
    </xdr:to>
    <xdr:pic>
      <xdr:nvPicPr>
        <xdr:cNvPr id="2" name="Imagen 1">
          <a:extLst>
            <a:ext uri="{FF2B5EF4-FFF2-40B4-BE49-F238E27FC236}">
              <a16:creationId xmlns:a16="http://schemas.microsoft.com/office/drawing/2014/main" id="{0BB3ED90-BD93-4460-A0A7-5B6C99C59A6F}"/>
            </a:ext>
          </a:extLst>
        </xdr:cNvPr>
        <xdr:cNvPicPr>
          <a:picLocks noChangeAspect="1"/>
        </xdr:cNvPicPr>
      </xdr:nvPicPr>
      <xdr:blipFill>
        <a:blip xmlns:r="http://schemas.openxmlformats.org/officeDocument/2006/relationships" r:embed="rId1"/>
        <a:stretch>
          <a:fillRect/>
        </a:stretch>
      </xdr:blipFill>
      <xdr:spPr>
        <a:xfrm>
          <a:off x="2838450" y="35648900"/>
          <a:ext cx="9682056" cy="255183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318</xdr:row>
      <xdr:rowOff>0</xdr:rowOff>
    </xdr:from>
    <xdr:to>
      <xdr:col>7</xdr:col>
      <xdr:colOff>728593</xdr:colOff>
      <xdr:row>332</xdr:row>
      <xdr:rowOff>124791</xdr:rowOff>
    </xdr:to>
    <xdr:pic>
      <xdr:nvPicPr>
        <xdr:cNvPr id="2" name="Imagen 1">
          <a:extLst>
            <a:ext uri="{FF2B5EF4-FFF2-40B4-BE49-F238E27FC236}">
              <a16:creationId xmlns:a16="http://schemas.microsoft.com/office/drawing/2014/main" id="{84EDAF83-31DC-4EF6-AE1B-494ACF56C768}"/>
            </a:ext>
          </a:extLst>
        </xdr:cNvPr>
        <xdr:cNvPicPr>
          <a:picLocks noChangeAspect="1"/>
        </xdr:cNvPicPr>
      </xdr:nvPicPr>
      <xdr:blipFill>
        <a:blip xmlns:r="http://schemas.openxmlformats.org/officeDocument/2006/relationships" r:embed="rId1"/>
        <a:stretch>
          <a:fillRect/>
        </a:stretch>
      </xdr:blipFill>
      <xdr:spPr>
        <a:xfrm>
          <a:off x="0" y="135890000"/>
          <a:ext cx="9583033" cy="24717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17</xdr:row>
      <xdr:rowOff>66675</xdr:rowOff>
    </xdr:from>
    <xdr:to>
      <xdr:col>4</xdr:col>
      <xdr:colOff>374263</xdr:colOff>
      <xdr:row>32</xdr:row>
      <xdr:rowOff>28271</xdr:rowOff>
    </xdr:to>
    <xdr:pic>
      <xdr:nvPicPr>
        <xdr:cNvPr id="2" name="Imagen 1">
          <a:extLst>
            <a:ext uri="{FF2B5EF4-FFF2-40B4-BE49-F238E27FC236}">
              <a16:creationId xmlns:a16="http://schemas.microsoft.com/office/drawing/2014/main" id="{E5054C94-5FDB-4569-990F-9DD9F7BCF567}"/>
            </a:ext>
          </a:extLst>
        </xdr:cNvPr>
        <xdr:cNvPicPr>
          <a:picLocks noChangeAspect="1"/>
        </xdr:cNvPicPr>
      </xdr:nvPicPr>
      <xdr:blipFill>
        <a:blip xmlns:r="http://schemas.openxmlformats.org/officeDocument/2006/relationships" r:embed="rId1"/>
        <a:stretch>
          <a:fillRect/>
        </a:stretch>
      </xdr:blipFill>
      <xdr:spPr>
        <a:xfrm>
          <a:off x="0" y="12621895"/>
          <a:ext cx="9693523" cy="247619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17</xdr:row>
      <xdr:rowOff>66675</xdr:rowOff>
    </xdr:from>
    <xdr:to>
      <xdr:col>4</xdr:col>
      <xdr:colOff>375533</xdr:colOff>
      <xdr:row>32</xdr:row>
      <xdr:rowOff>29541</xdr:rowOff>
    </xdr:to>
    <xdr:pic>
      <xdr:nvPicPr>
        <xdr:cNvPr id="2" name="Imagen 1">
          <a:extLst>
            <a:ext uri="{FF2B5EF4-FFF2-40B4-BE49-F238E27FC236}">
              <a16:creationId xmlns:a16="http://schemas.microsoft.com/office/drawing/2014/main" id="{CCDB88CF-F2BF-4591-8DE2-08B494A05594}"/>
            </a:ext>
          </a:extLst>
        </xdr:cNvPr>
        <xdr:cNvPicPr>
          <a:picLocks noChangeAspect="1"/>
        </xdr:cNvPicPr>
      </xdr:nvPicPr>
      <xdr:blipFill>
        <a:blip xmlns:r="http://schemas.openxmlformats.org/officeDocument/2006/relationships" r:embed="rId1"/>
        <a:stretch>
          <a:fillRect/>
        </a:stretch>
      </xdr:blipFill>
      <xdr:spPr>
        <a:xfrm>
          <a:off x="0" y="12632055"/>
          <a:ext cx="9693523" cy="24761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D406-3E68-41E2-8E52-AA7F54D66370}">
  <sheetPr>
    <tabColor rgb="FF92D050"/>
  </sheetPr>
  <dimension ref="A4:S28"/>
  <sheetViews>
    <sheetView topLeftCell="A5" workbookViewId="0">
      <selection activeCell="I5" sqref="I1:S1048576"/>
    </sheetView>
  </sheetViews>
  <sheetFormatPr baseColWidth="10" defaultRowHeight="13.2"/>
  <cols>
    <col min="2" max="2" width="22.33203125" customWidth="1"/>
    <col min="3" max="3" width="60.33203125" customWidth="1"/>
    <col min="4" max="4" width="20.21875" customWidth="1"/>
    <col min="6" max="6" width="12.6640625" bestFit="1" customWidth="1"/>
    <col min="8" max="8" width="12.6640625" bestFit="1" customWidth="1"/>
    <col min="9" max="19" width="0" hidden="1" customWidth="1"/>
  </cols>
  <sheetData>
    <row r="4" spans="1:19" ht="184.8">
      <c r="A4" s="44" t="s">
        <v>1</v>
      </c>
      <c r="B4" s="45"/>
      <c r="C4" s="45"/>
      <c r="D4" s="45"/>
      <c r="E4" s="45"/>
      <c r="F4" s="45"/>
      <c r="G4" s="45"/>
      <c r="H4" s="46"/>
    </row>
    <row r="5" spans="1:19" ht="105.6">
      <c r="A5" s="44" t="s">
        <v>532</v>
      </c>
      <c r="B5" s="45"/>
      <c r="C5" s="45"/>
      <c r="D5" s="45"/>
      <c r="E5" s="45"/>
      <c r="F5" s="45"/>
      <c r="G5" s="45"/>
      <c r="H5" s="46"/>
    </row>
    <row r="6" spans="1:19" ht="52.8">
      <c r="A6" s="4" t="s">
        <v>455</v>
      </c>
      <c r="B6" s="4" t="s">
        <v>474</v>
      </c>
      <c r="C6" s="4" t="s">
        <v>454</v>
      </c>
      <c r="D6" s="4" t="s">
        <v>7</v>
      </c>
      <c r="E6" s="4" t="s">
        <v>453</v>
      </c>
      <c r="F6" s="81" t="s">
        <v>526</v>
      </c>
      <c r="G6" s="81" t="s">
        <v>527</v>
      </c>
      <c r="H6" s="81" t="s">
        <v>528</v>
      </c>
      <c r="I6" s="82" t="s">
        <v>526</v>
      </c>
      <c r="J6" s="82" t="s">
        <v>527</v>
      </c>
      <c r="K6" s="82" t="s">
        <v>528</v>
      </c>
      <c r="L6" s="83" t="s">
        <v>526</v>
      </c>
      <c r="M6" s="83" t="s">
        <v>527</v>
      </c>
      <c r="N6" s="83" t="s">
        <v>528</v>
      </c>
      <c r="O6" s="84" t="s">
        <v>526</v>
      </c>
      <c r="P6" s="84" t="s">
        <v>527</v>
      </c>
      <c r="Q6" s="84" t="s">
        <v>528</v>
      </c>
      <c r="S6" s="85" t="s">
        <v>588</v>
      </c>
    </row>
    <row r="7" spans="1:19" ht="198">
      <c r="A7" s="11">
        <v>1</v>
      </c>
      <c r="B7" s="12" t="s">
        <v>475</v>
      </c>
      <c r="C7" s="33" t="s">
        <v>529</v>
      </c>
      <c r="D7" s="33" t="s">
        <v>476</v>
      </c>
      <c r="E7" s="10">
        <v>1</v>
      </c>
      <c r="F7" s="17">
        <v>148400</v>
      </c>
      <c r="G7" s="17">
        <f>F7*0.19</f>
        <v>28196</v>
      </c>
      <c r="H7" s="17">
        <f>F7+G7</f>
        <v>176596</v>
      </c>
      <c r="I7">
        <f>+'2ESTERILIZACION'!F4</f>
        <v>147400</v>
      </c>
      <c r="J7">
        <f>+'2ESTERILIZACION'!G4</f>
        <v>28006</v>
      </c>
      <c r="K7">
        <f>+'2ESTERILIZACION'!H4</f>
        <v>175406</v>
      </c>
      <c r="L7">
        <f>+'3ESTERILIZACION'!F4</f>
        <v>148016</v>
      </c>
      <c r="M7">
        <f>+'3ESTERILIZACION'!G4</f>
        <v>28123.040000000001</v>
      </c>
      <c r="N7">
        <f>+'3ESTERILIZACION'!H4</f>
        <v>176139</v>
      </c>
    </row>
    <row r="8" spans="1:19" ht="105.6">
      <c r="A8" s="11">
        <v>2</v>
      </c>
      <c r="B8" s="12" t="s">
        <v>531</v>
      </c>
      <c r="C8" s="3" t="s">
        <v>530</v>
      </c>
      <c r="D8" s="13" t="s">
        <v>476</v>
      </c>
      <c r="E8" s="11">
        <v>1</v>
      </c>
      <c r="F8" s="17">
        <v>18600</v>
      </c>
      <c r="G8" s="17">
        <f>F8*0.19</f>
        <v>3534</v>
      </c>
      <c r="H8" s="17">
        <f>F8+G8</f>
        <v>22134</v>
      </c>
      <c r="I8">
        <f>+'2ESTERILIZACION'!F5</f>
        <v>18600</v>
      </c>
      <c r="J8">
        <f>+'2ESTERILIZACION'!G5</f>
        <v>3534</v>
      </c>
      <c r="K8">
        <f>+'2ESTERILIZACION'!H5</f>
        <v>22134</v>
      </c>
      <c r="L8">
        <f>+'3ESTERILIZACION'!F5</f>
        <v>18563</v>
      </c>
      <c r="M8">
        <f>+'3ESTERILIZACION'!G5</f>
        <v>3526.9700000000003</v>
      </c>
      <c r="N8">
        <f>+'3ESTERILIZACION'!H5</f>
        <v>22090</v>
      </c>
    </row>
    <row r="11" spans="1:19">
      <c r="B11" s="38"/>
      <c r="C11" s="39"/>
      <c r="D11" s="39"/>
      <c r="E11" s="39"/>
      <c r="F11" s="39"/>
      <c r="G11" s="39"/>
      <c r="H11" s="39"/>
    </row>
    <row r="12" spans="1:19">
      <c r="B12" s="39"/>
      <c r="C12" s="39"/>
      <c r="D12" s="39"/>
      <c r="E12" s="39"/>
      <c r="F12" s="39"/>
      <c r="G12" s="39"/>
      <c r="H12" s="39"/>
    </row>
    <row r="13" spans="1:19">
      <c r="B13" s="39"/>
      <c r="C13" s="39"/>
      <c r="D13" s="39"/>
      <c r="E13" s="39"/>
      <c r="F13" s="39"/>
      <c r="G13" s="39"/>
      <c r="H13" s="39"/>
    </row>
    <row r="14" spans="1:19">
      <c r="B14" s="39"/>
      <c r="C14" s="39"/>
      <c r="D14" s="39"/>
      <c r="E14" s="39"/>
      <c r="F14" s="39"/>
      <c r="G14" s="39"/>
      <c r="H14" s="39"/>
    </row>
    <row r="15" spans="1:19">
      <c r="B15" s="39"/>
      <c r="C15" s="39"/>
      <c r="D15" s="39"/>
      <c r="E15" s="39"/>
      <c r="F15" s="39"/>
      <c r="G15" s="39"/>
      <c r="H15" s="39"/>
    </row>
    <row r="16" spans="1:19">
      <c r="B16" s="39"/>
      <c r="C16" s="39"/>
      <c r="D16" s="39"/>
      <c r="E16" s="39"/>
      <c r="F16" s="39"/>
      <c r="G16" s="39"/>
      <c r="H16" s="39"/>
    </row>
    <row r="17" spans="2:8">
      <c r="B17" s="39"/>
      <c r="C17" s="39"/>
      <c r="D17" s="39"/>
      <c r="E17" s="39"/>
      <c r="F17" s="39"/>
      <c r="G17" s="39"/>
      <c r="H17" s="39"/>
    </row>
    <row r="18" spans="2:8">
      <c r="B18" s="39"/>
      <c r="C18" s="39"/>
      <c r="D18" s="39"/>
      <c r="E18" s="39"/>
      <c r="F18" s="39"/>
      <c r="G18" s="39"/>
      <c r="H18" s="39"/>
    </row>
    <row r="19" spans="2:8">
      <c r="B19" s="39"/>
      <c r="C19" s="39"/>
      <c r="D19" s="39"/>
      <c r="E19" s="39"/>
      <c r="F19" s="39"/>
      <c r="G19" s="39"/>
      <c r="H19" s="39"/>
    </row>
    <row r="20" spans="2:8">
      <c r="B20" s="39"/>
      <c r="C20" s="39"/>
      <c r="D20" s="39"/>
      <c r="E20" s="39"/>
      <c r="F20" s="39"/>
      <c r="G20" s="39"/>
      <c r="H20" s="39"/>
    </row>
    <row r="21" spans="2:8">
      <c r="B21" s="39"/>
      <c r="C21" s="39"/>
      <c r="D21" s="39"/>
      <c r="E21" s="39"/>
      <c r="F21" s="39"/>
      <c r="G21" s="39"/>
      <c r="H21" s="39"/>
    </row>
    <row r="22" spans="2:8">
      <c r="B22" s="39"/>
      <c r="C22" s="39"/>
      <c r="D22" s="39"/>
      <c r="E22" s="39"/>
      <c r="F22" s="39"/>
      <c r="G22" s="39"/>
      <c r="H22" s="39"/>
    </row>
    <row r="23" spans="2:8">
      <c r="B23" s="39"/>
      <c r="C23" s="39"/>
      <c r="D23" s="39"/>
      <c r="E23" s="39"/>
      <c r="F23" s="39"/>
      <c r="G23" s="39"/>
      <c r="H23" s="39"/>
    </row>
    <row r="24" spans="2:8">
      <c r="B24" s="39"/>
      <c r="C24" s="39"/>
      <c r="D24" s="39"/>
      <c r="E24" s="39"/>
      <c r="F24" s="39"/>
      <c r="G24" s="39"/>
      <c r="H24" s="39"/>
    </row>
    <row r="25" spans="2:8">
      <c r="B25" s="39"/>
      <c r="C25" s="39"/>
      <c r="D25" s="39"/>
      <c r="E25" s="39"/>
      <c r="F25" s="39"/>
      <c r="G25" s="39"/>
      <c r="H25" s="39"/>
    </row>
    <row r="26" spans="2:8">
      <c r="B26" s="39"/>
      <c r="C26" s="39"/>
      <c r="D26" s="39"/>
      <c r="E26" s="39"/>
      <c r="F26" s="39"/>
      <c r="G26" s="39"/>
      <c r="H26" s="39"/>
    </row>
    <row r="27" spans="2:8">
      <c r="B27" s="39"/>
      <c r="C27" s="39"/>
      <c r="D27" s="39"/>
      <c r="E27" s="39"/>
      <c r="F27" s="39"/>
      <c r="G27" s="39"/>
      <c r="H27" s="39"/>
    </row>
    <row r="28" spans="2:8">
      <c r="B28" s="39"/>
      <c r="C28" s="39"/>
      <c r="D28" s="39"/>
      <c r="E28" s="39"/>
      <c r="F28" s="39"/>
      <c r="G28" s="39"/>
      <c r="H28" s="3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356FA-5CA8-4E7F-8AA1-C26FE2E7E744}">
  <sheetPr>
    <tabColor rgb="FF92D050"/>
  </sheetPr>
  <dimension ref="A1:L24"/>
  <sheetViews>
    <sheetView workbookViewId="0">
      <selection activeCell="I4" sqref="I4"/>
    </sheetView>
  </sheetViews>
  <sheetFormatPr baseColWidth="10" defaultRowHeight="13.2"/>
  <cols>
    <col min="2" max="2" width="14.6640625" customWidth="1"/>
  </cols>
  <sheetData>
    <row r="1" spans="1:12">
      <c r="A1" s="89" t="s">
        <v>525</v>
      </c>
      <c r="B1" s="89"/>
      <c r="C1" s="89"/>
      <c r="D1" s="89"/>
      <c r="E1" s="89"/>
      <c r="F1" s="89"/>
      <c r="G1" s="89"/>
      <c r="H1" s="89"/>
    </row>
    <row r="2" spans="1:12">
      <c r="A2" s="89" t="s">
        <v>0</v>
      </c>
      <c r="B2" s="89"/>
      <c r="C2" s="89"/>
      <c r="D2" s="89"/>
      <c r="E2" s="89"/>
      <c r="F2" s="89"/>
      <c r="G2" s="89"/>
      <c r="H2" s="89"/>
    </row>
    <row r="3" spans="1:12" ht="52.8">
      <c r="A3" s="4" t="s">
        <v>455</v>
      </c>
      <c r="B3" s="4" t="s">
        <v>474</v>
      </c>
      <c r="C3" s="4" t="s">
        <v>454</v>
      </c>
      <c r="D3" s="4" t="s">
        <v>7</v>
      </c>
      <c r="E3" s="8" t="s">
        <v>453</v>
      </c>
      <c r="F3" s="4" t="s">
        <v>526</v>
      </c>
      <c r="G3" s="4" t="s">
        <v>527</v>
      </c>
      <c r="H3" s="4" t="s">
        <v>528</v>
      </c>
    </row>
    <row r="4" spans="1:12" ht="207">
      <c r="A4" s="11">
        <v>1</v>
      </c>
      <c r="B4" s="16" t="s">
        <v>555</v>
      </c>
      <c r="C4" s="15" t="s">
        <v>557</v>
      </c>
      <c r="D4" s="15" t="s">
        <v>558</v>
      </c>
      <c r="E4" s="2" t="s">
        <v>556</v>
      </c>
      <c r="F4" s="17">
        <f>H4-G4</f>
        <v>77112</v>
      </c>
      <c r="G4" s="17">
        <f>H4*19%</f>
        <v>18088</v>
      </c>
      <c r="H4" s="17">
        <v>95200</v>
      </c>
      <c r="I4" s="18" t="s">
        <v>559</v>
      </c>
      <c r="L4">
        <f>K4/30</f>
        <v>0</v>
      </c>
    </row>
    <row r="7" spans="1:12">
      <c r="A7" s="90" t="s">
        <v>578</v>
      </c>
      <c r="B7" s="91"/>
      <c r="C7" s="91"/>
      <c r="D7" s="91"/>
      <c r="E7" s="91"/>
      <c r="F7" s="91"/>
      <c r="G7" s="91"/>
    </row>
    <row r="8" spans="1:12">
      <c r="A8" s="91"/>
      <c r="B8" s="91"/>
      <c r="C8" s="91"/>
      <c r="D8" s="91"/>
      <c r="E8" s="91"/>
      <c r="F8" s="91"/>
      <c r="G8" s="91"/>
    </row>
    <row r="9" spans="1:12">
      <c r="A9" s="91"/>
      <c r="B9" s="91"/>
      <c r="C9" s="91"/>
      <c r="D9" s="91"/>
      <c r="E9" s="91"/>
      <c r="F9" s="91"/>
      <c r="G9" s="91"/>
    </row>
    <row r="10" spans="1:12">
      <c r="A10" s="91"/>
      <c r="B10" s="91"/>
      <c r="C10" s="91"/>
      <c r="D10" s="91"/>
      <c r="E10" s="91"/>
      <c r="F10" s="91"/>
      <c r="G10" s="91"/>
    </row>
    <row r="11" spans="1:12">
      <c r="A11" s="91"/>
      <c r="B11" s="91"/>
      <c r="C11" s="91"/>
      <c r="D11" s="91"/>
      <c r="E11" s="91"/>
      <c r="F11" s="91"/>
      <c r="G11" s="91"/>
    </row>
    <row r="12" spans="1:12">
      <c r="A12" s="91"/>
      <c r="B12" s="91"/>
      <c r="C12" s="91"/>
      <c r="D12" s="91"/>
      <c r="E12" s="91"/>
      <c r="F12" s="91"/>
      <c r="G12" s="91"/>
    </row>
    <row r="13" spans="1:12">
      <c r="A13" s="91"/>
      <c r="B13" s="91"/>
      <c r="C13" s="91"/>
      <c r="D13" s="91"/>
      <c r="E13" s="91"/>
      <c r="F13" s="91"/>
      <c r="G13" s="91"/>
    </row>
    <row r="14" spans="1:12">
      <c r="A14" s="91"/>
      <c r="B14" s="91"/>
      <c r="C14" s="91"/>
      <c r="D14" s="91"/>
      <c r="E14" s="91"/>
      <c r="F14" s="91"/>
      <c r="G14" s="91"/>
    </row>
    <row r="15" spans="1:12">
      <c r="A15" s="91"/>
      <c r="B15" s="91"/>
      <c r="C15" s="91"/>
      <c r="D15" s="91"/>
      <c r="E15" s="91"/>
      <c r="F15" s="91"/>
      <c r="G15" s="91"/>
    </row>
    <row r="16" spans="1:12">
      <c r="A16" s="91"/>
      <c r="B16" s="91"/>
      <c r="C16" s="91"/>
      <c r="D16" s="91"/>
      <c r="E16" s="91"/>
      <c r="F16" s="91"/>
      <c r="G16" s="91"/>
    </row>
    <row r="17" spans="1:7">
      <c r="A17" s="91"/>
      <c r="B17" s="91"/>
      <c r="C17" s="91"/>
      <c r="D17" s="91"/>
      <c r="E17" s="91"/>
      <c r="F17" s="91"/>
      <c r="G17" s="91"/>
    </row>
    <row r="18" spans="1:7">
      <c r="A18" s="91"/>
      <c r="B18" s="91"/>
      <c r="C18" s="91"/>
      <c r="D18" s="91"/>
      <c r="E18" s="91"/>
      <c r="F18" s="91"/>
      <c r="G18" s="91"/>
    </row>
    <row r="19" spans="1:7">
      <c r="A19" s="91"/>
      <c r="B19" s="91"/>
      <c r="C19" s="91"/>
      <c r="D19" s="91"/>
      <c r="E19" s="91"/>
      <c r="F19" s="91"/>
      <c r="G19" s="91"/>
    </row>
    <row r="20" spans="1:7">
      <c r="A20" s="91"/>
      <c r="B20" s="91"/>
      <c r="C20" s="91"/>
      <c r="D20" s="91"/>
      <c r="E20" s="91"/>
      <c r="F20" s="91"/>
      <c r="G20" s="91"/>
    </row>
    <row r="21" spans="1:7">
      <c r="A21" s="91"/>
      <c r="B21" s="91"/>
      <c r="C21" s="91"/>
      <c r="D21" s="91"/>
      <c r="E21" s="91"/>
      <c r="F21" s="91"/>
      <c r="G21" s="91"/>
    </row>
    <row r="22" spans="1:7">
      <c r="A22" s="91"/>
      <c r="B22" s="91"/>
      <c r="C22" s="91"/>
      <c r="D22" s="91"/>
      <c r="E22" s="91"/>
      <c r="F22" s="91"/>
      <c r="G22" s="91"/>
    </row>
    <row r="23" spans="1:7">
      <c r="A23" s="91"/>
      <c r="B23" s="91"/>
      <c r="C23" s="91"/>
      <c r="D23" s="91"/>
      <c r="E23" s="91"/>
      <c r="F23" s="91"/>
      <c r="G23" s="91"/>
    </row>
    <row r="24" spans="1:7">
      <c r="A24" s="91"/>
      <c r="B24" s="91"/>
      <c r="C24" s="91"/>
      <c r="D24" s="91"/>
      <c r="E24" s="91"/>
      <c r="F24" s="91"/>
      <c r="G24" s="91"/>
    </row>
  </sheetData>
  <mergeCells count="3">
    <mergeCell ref="A1:H1"/>
    <mergeCell ref="A2:H2"/>
    <mergeCell ref="A7:G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D204B-BF6A-4525-AAC1-36033871B869}">
  <sheetPr>
    <tabColor rgb="FF92D050"/>
  </sheetPr>
  <dimension ref="A1:H149"/>
  <sheetViews>
    <sheetView topLeftCell="K1" workbookViewId="0">
      <pane ySplit="3" topLeftCell="A18" activePane="bottomLeft" state="frozen"/>
      <selection activeCell="D5" sqref="D5"/>
      <selection pane="bottomLeft" activeCell="D5" sqref="D5"/>
    </sheetView>
  </sheetViews>
  <sheetFormatPr baseColWidth="10" defaultRowHeight="13.2"/>
  <cols>
    <col min="2" max="2" width="18" customWidth="1"/>
    <col min="3" max="3" width="15.88671875" customWidth="1"/>
    <col min="4" max="4" width="29.6640625" style="31" customWidth="1"/>
    <col min="6" max="6" width="12.6640625" style="28" bestFit="1" customWidth="1"/>
    <col min="7" max="7" width="11.5546875" style="28"/>
    <col min="8" max="8" width="13.88671875" style="28" customWidth="1"/>
  </cols>
  <sheetData>
    <row r="1" spans="1:8" ht="13.2" customHeight="1">
      <c r="A1" s="41" t="s">
        <v>525</v>
      </c>
      <c r="B1" s="41"/>
      <c r="C1" s="41"/>
      <c r="D1" s="41"/>
      <c r="E1" s="41"/>
      <c r="F1" s="41"/>
      <c r="G1" s="41"/>
      <c r="H1" s="41"/>
    </row>
    <row r="2" spans="1:8" ht="13.2" customHeight="1">
      <c r="A2" s="41" t="s">
        <v>0</v>
      </c>
      <c r="B2" s="41"/>
      <c r="C2" s="41"/>
      <c r="D2" s="41"/>
      <c r="E2" s="41"/>
      <c r="F2" s="41"/>
      <c r="G2" s="41"/>
      <c r="H2" s="41"/>
    </row>
    <row r="3" spans="1:8" ht="39.6">
      <c r="A3" s="4" t="s">
        <v>455</v>
      </c>
      <c r="B3" s="4" t="s">
        <v>474</v>
      </c>
      <c r="C3" s="4" t="s">
        <v>454</v>
      </c>
      <c r="D3" s="32" t="s">
        <v>7</v>
      </c>
      <c r="E3" s="8" t="s">
        <v>453</v>
      </c>
      <c r="F3" s="21" t="s">
        <v>526</v>
      </c>
      <c r="G3" s="21" t="s">
        <v>527</v>
      </c>
      <c r="H3" s="21" t="s">
        <v>528</v>
      </c>
    </row>
    <row r="4" spans="1:8" ht="13.2" customHeight="1">
      <c r="A4" s="9">
        <v>1</v>
      </c>
      <c r="B4" s="43" t="s">
        <v>477</v>
      </c>
      <c r="C4" s="40" t="s">
        <v>460</v>
      </c>
      <c r="D4" s="21" t="s">
        <v>478</v>
      </c>
      <c r="E4" s="33" t="s">
        <v>3</v>
      </c>
      <c r="F4" s="26">
        <v>34800</v>
      </c>
      <c r="G4" s="27"/>
      <c r="H4" s="22">
        <f>F4+G4</f>
        <v>34800</v>
      </c>
    </row>
    <row r="5" spans="1:8">
      <c r="A5" s="9">
        <v>2</v>
      </c>
      <c r="B5" s="43"/>
      <c r="C5" s="40"/>
      <c r="D5" s="21" t="s">
        <v>479</v>
      </c>
      <c r="E5" s="33" t="s">
        <v>3</v>
      </c>
      <c r="F5" s="26">
        <v>50200</v>
      </c>
      <c r="G5" s="27"/>
      <c r="H5" s="22">
        <f t="shared" ref="H5:H68" si="0">F5+G5</f>
        <v>50200</v>
      </c>
    </row>
    <row r="6" spans="1:8">
      <c r="A6" s="9">
        <v>3</v>
      </c>
      <c r="B6" s="43"/>
      <c r="C6" s="40"/>
      <c r="D6" s="21" t="s">
        <v>480</v>
      </c>
      <c r="E6" s="33" t="s">
        <v>3</v>
      </c>
      <c r="F6" s="26">
        <v>52200</v>
      </c>
      <c r="G6" s="27"/>
      <c r="H6" s="22">
        <f t="shared" si="0"/>
        <v>52200</v>
      </c>
    </row>
    <row r="7" spans="1:8">
      <c r="A7" s="9">
        <v>4</v>
      </c>
      <c r="B7" s="43"/>
      <c r="C7" s="40"/>
      <c r="D7" s="21" t="s">
        <v>481</v>
      </c>
      <c r="E7" s="33" t="s">
        <v>3</v>
      </c>
      <c r="F7" s="26">
        <v>47000</v>
      </c>
      <c r="G7" s="27"/>
      <c r="H7" s="22">
        <f t="shared" si="0"/>
        <v>47000</v>
      </c>
    </row>
    <row r="8" spans="1:8">
      <c r="A8" s="9">
        <v>5</v>
      </c>
      <c r="B8" s="43"/>
      <c r="C8" s="40"/>
      <c r="D8" s="21" t="s">
        <v>482</v>
      </c>
      <c r="E8" s="33" t="s">
        <v>3</v>
      </c>
      <c r="F8" s="26">
        <v>52700</v>
      </c>
      <c r="G8" s="27"/>
      <c r="H8" s="22">
        <f t="shared" si="0"/>
        <v>52700</v>
      </c>
    </row>
    <row r="9" spans="1:8">
      <c r="A9" s="9">
        <v>6</v>
      </c>
      <c r="B9" s="43"/>
      <c r="C9" s="40"/>
      <c r="D9" s="21" t="s">
        <v>483</v>
      </c>
      <c r="E9" s="33" t="s">
        <v>3</v>
      </c>
      <c r="F9" s="26">
        <v>88200</v>
      </c>
      <c r="G9" s="27"/>
      <c r="H9" s="22">
        <f t="shared" si="0"/>
        <v>88200</v>
      </c>
    </row>
    <row r="10" spans="1:8">
      <c r="A10" s="9">
        <v>7</v>
      </c>
      <c r="B10" s="43"/>
      <c r="C10" s="40"/>
      <c r="D10" s="21" t="s">
        <v>484</v>
      </c>
      <c r="E10" s="33" t="s">
        <v>3</v>
      </c>
      <c r="F10" s="26">
        <v>49200</v>
      </c>
      <c r="G10" s="27"/>
      <c r="H10" s="22">
        <f t="shared" si="0"/>
        <v>49200</v>
      </c>
    </row>
    <row r="11" spans="1:8">
      <c r="A11" s="9">
        <v>8</v>
      </c>
      <c r="B11" s="43"/>
      <c r="C11" s="40"/>
      <c r="D11" s="21" t="s">
        <v>485</v>
      </c>
      <c r="E11" s="33" t="s">
        <v>3</v>
      </c>
      <c r="F11" s="26">
        <v>57600</v>
      </c>
      <c r="G11" s="27"/>
      <c r="H11" s="22">
        <f t="shared" si="0"/>
        <v>57600</v>
      </c>
    </row>
    <row r="12" spans="1:8">
      <c r="A12" s="9">
        <v>9</v>
      </c>
      <c r="B12" s="43"/>
      <c r="C12" s="40"/>
      <c r="D12" s="21" t="s">
        <v>486</v>
      </c>
      <c r="E12" s="33" t="s">
        <v>3</v>
      </c>
      <c r="F12" s="26">
        <v>52200</v>
      </c>
      <c r="G12" s="27"/>
      <c r="H12" s="22">
        <f t="shared" si="0"/>
        <v>52200</v>
      </c>
    </row>
    <row r="13" spans="1:8">
      <c r="A13" s="9">
        <v>10</v>
      </c>
      <c r="B13" s="43"/>
      <c r="C13" s="40"/>
      <c r="D13" s="21" t="s">
        <v>487</v>
      </c>
      <c r="E13" s="33" t="s">
        <v>3</v>
      </c>
      <c r="F13" s="26">
        <v>46800</v>
      </c>
      <c r="G13" s="27"/>
      <c r="H13" s="22">
        <f t="shared" si="0"/>
        <v>46800</v>
      </c>
    </row>
    <row r="14" spans="1:8" ht="39.6" customHeight="1">
      <c r="A14" s="9">
        <v>11</v>
      </c>
      <c r="B14" s="43" t="s">
        <v>6</v>
      </c>
      <c r="C14" s="40" t="s">
        <v>8</v>
      </c>
      <c r="D14" s="21" t="s">
        <v>536</v>
      </c>
      <c r="E14" s="33" t="s">
        <v>537</v>
      </c>
      <c r="F14" s="26">
        <v>5400</v>
      </c>
      <c r="G14" s="27"/>
      <c r="H14" s="22">
        <f t="shared" si="0"/>
        <v>5400</v>
      </c>
    </row>
    <row r="15" spans="1:8" ht="39.6">
      <c r="A15" s="9">
        <v>12</v>
      </c>
      <c r="B15" s="43"/>
      <c r="C15" s="40"/>
      <c r="D15" s="21" t="s">
        <v>538</v>
      </c>
      <c r="E15" s="33" t="s">
        <v>537</v>
      </c>
      <c r="F15" s="26">
        <v>11000</v>
      </c>
      <c r="G15" s="27"/>
      <c r="H15" s="22">
        <f t="shared" si="0"/>
        <v>11000</v>
      </c>
    </row>
    <row r="16" spans="1:8" ht="52.8">
      <c r="A16" s="9">
        <v>13</v>
      </c>
      <c r="B16" s="43"/>
      <c r="C16" s="40"/>
      <c r="D16" s="21" t="s">
        <v>539</v>
      </c>
      <c r="E16" s="33" t="s">
        <v>540</v>
      </c>
      <c r="F16" s="26">
        <v>330800</v>
      </c>
      <c r="G16" s="27"/>
      <c r="H16" s="22">
        <f t="shared" si="0"/>
        <v>330800</v>
      </c>
    </row>
    <row r="17" spans="1:8" ht="39.6">
      <c r="A17" s="9">
        <v>14</v>
      </c>
      <c r="B17" s="43"/>
      <c r="C17" s="40"/>
      <c r="D17" s="21" t="s">
        <v>541</v>
      </c>
      <c r="E17" s="33" t="s">
        <v>3</v>
      </c>
      <c r="F17" s="26">
        <v>22300</v>
      </c>
      <c r="G17" s="27"/>
      <c r="H17" s="22">
        <f t="shared" si="0"/>
        <v>22300</v>
      </c>
    </row>
    <row r="18" spans="1:8" ht="39.6">
      <c r="A18" s="9"/>
      <c r="B18" s="43"/>
      <c r="C18" s="40"/>
      <c r="D18" s="21" t="s">
        <v>542</v>
      </c>
      <c r="E18" s="33" t="s">
        <v>543</v>
      </c>
      <c r="F18" s="26">
        <v>86700</v>
      </c>
      <c r="G18" s="27"/>
      <c r="H18" s="22">
        <f t="shared" si="0"/>
        <v>86700</v>
      </c>
    </row>
    <row r="19" spans="1:8" ht="39.6">
      <c r="A19" s="9"/>
      <c r="B19" s="43"/>
      <c r="C19" s="40"/>
      <c r="D19" s="21" t="s">
        <v>544</v>
      </c>
      <c r="E19" s="33" t="s">
        <v>545</v>
      </c>
      <c r="F19" s="26">
        <v>56400</v>
      </c>
      <c r="G19" s="27"/>
      <c r="H19" s="22">
        <f t="shared" si="0"/>
        <v>56400</v>
      </c>
    </row>
    <row r="20" spans="1:8" ht="39.6">
      <c r="A20" s="9"/>
      <c r="B20" s="43"/>
      <c r="C20" s="40"/>
      <c r="D20" s="21" t="s">
        <v>546</v>
      </c>
      <c r="E20" s="33" t="s">
        <v>545</v>
      </c>
      <c r="F20" s="26">
        <v>61300</v>
      </c>
      <c r="G20" s="27"/>
      <c r="H20" s="22">
        <f t="shared" si="0"/>
        <v>61300</v>
      </c>
    </row>
    <row r="21" spans="1:8" ht="39.6">
      <c r="A21" s="9">
        <v>15</v>
      </c>
      <c r="B21" s="43"/>
      <c r="C21" s="40"/>
      <c r="D21" s="21" t="s">
        <v>547</v>
      </c>
      <c r="E21" s="33" t="s">
        <v>545</v>
      </c>
      <c r="F21" s="26">
        <v>72500</v>
      </c>
      <c r="G21" s="27"/>
      <c r="H21" s="22">
        <f t="shared" si="0"/>
        <v>72500</v>
      </c>
    </row>
    <row r="22" spans="1:8" ht="39.6">
      <c r="A22" s="9">
        <v>16</v>
      </c>
      <c r="B22" s="43"/>
      <c r="C22" s="40"/>
      <c r="D22" s="21" t="s">
        <v>548</v>
      </c>
      <c r="E22" s="33" t="s">
        <v>545</v>
      </c>
      <c r="F22" s="26">
        <v>77900</v>
      </c>
      <c r="G22" s="27"/>
      <c r="H22" s="22">
        <f t="shared" si="0"/>
        <v>77900</v>
      </c>
    </row>
    <row r="23" spans="1:8" ht="39.6">
      <c r="A23" s="9"/>
      <c r="B23" s="43"/>
      <c r="C23" s="40"/>
      <c r="D23" s="21" t="s">
        <v>549</v>
      </c>
      <c r="E23" s="33" t="s">
        <v>545</v>
      </c>
      <c r="F23" s="26">
        <v>91100</v>
      </c>
      <c r="G23" s="27"/>
      <c r="H23" s="22">
        <f t="shared" si="0"/>
        <v>91100</v>
      </c>
    </row>
    <row r="24" spans="1:8" ht="52.8">
      <c r="A24" s="9">
        <v>17</v>
      </c>
      <c r="B24" s="43"/>
      <c r="C24" s="40"/>
      <c r="D24" s="21" t="s">
        <v>535</v>
      </c>
      <c r="E24" s="33" t="s">
        <v>82</v>
      </c>
      <c r="F24" s="26">
        <v>249900</v>
      </c>
      <c r="G24" s="27"/>
      <c r="H24" s="22">
        <f t="shared" si="0"/>
        <v>249900</v>
      </c>
    </row>
    <row r="25" spans="1:8" ht="396">
      <c r="A25" s="9">
        <v>18</v>
      </c>
      <c r="B25" s="43" t="s">
        <v>2</v>
      </c>
      <c r="C25" s="40" t="s">
        <v>8</v>
      </c>
      <c r="D25" s="21" t="s">
        <v>5</v>
      </c>
      <c r="E25" s="33" t="s">
        <v>3</v>
      </c>
      <c r="F25" s="26">
        <v>192300</v>
      </c>
      <c r="G25" s="22">
        <f>F25*0.19</f>
        <v>36537</v>
      </c>
      <c r="H25" s="22">
        <f t="shared" si="0"/>
        <v>228837</v>
      </c>
    </row>
    <row r="26" spans="1:8" ht="250.8">
      <c r="A26" s="9">
        <v>19</v>
      </c>
      <c r="B26" s="43"/>
      <c r="C26" s="40"/>
      <c r="D26" s="21" t="s">
        <v>510</v>
      </c>
      <c r="E26" s="33" t="s">
        <v>3</v>
      </c>
      <c r="F26" s="26">
        <v>147200</v>
      </c>
      <c r="G26" s="22">
        <f>F26*0.19</f>
        <v>27968</v>
      </c>
      <c r="H26" s="22">
        <f t="shared" si="0"/>
        <v>175168</v>
      </c>
    </row>
    <row r="27" spans="1:8" ht="277.2">
      <c r="A27" s="9">
        <v>20</v>
      </c>
      <c r="B27" s="43"/>
      <c r="C27" s="40"/>
      <c r="D27" s="21" t="s">
        <v>511</v>
      </c>
      <c r="E27" s="33" t="s">
        <v>3</v>
      </c>
      <c r="F27" s="26">
        <v>13100</v>
      </c>
      <c r="G27" s="22">
        <f>F27*0.19</f>
        <v>2489</v>
      </c>
      <c r="H27" s="22">
        <f t="shared" si="0"/>
        <v>15589</v>
      </c>
    </row>
    <row r="28" spans="1:8" ht="369.6">
      <c r="A28" s="9">
        <v>21</v>
      </c>
      <c r="B28" s="43"/>
      <c r="C28" s="40"/>
      <c r="D28" s="21" t="s">
        <v>4</v>
      </c>
      <c r="E28" s="33" t="s">
        <v>3</v>
      </c>
      <c r="F28" s="26">
        <v>184800</v>
      </c>
      <c r="G28" s="22">
        <f>F28*0.19</f>
        <v>35112</v>
      </c>
      <c r="H28" s="22">
        <f t="shared" si="0"/>
        <v>219912</v>
      </c>
    </row>
    <row r="29" spans="1:8" ht="237.6">
      <c r="A29" s="9">
        <v>22</v>
      </c>
      <c r="B29" s="43"/>
      <c r="C29" s="40"/>
      <c r="D29" s="21" t="s">
        <v>509</v>
      </c>
      <c r="E29" s="33" t="s">
        <v>3</v>
      </c>
      <c r="F29" s="26">
        <v>27400</v>
      </c>
      <c r="G29" s="22">
        <f>F29*0.19</f>
        <v>5206</v>
      </c>
      <c r="H29" s="22">
        <f t="shared" si="0"/>
        <v>32606</v>
      </c>
    </row>
    <row r="30" spans="1:8" ht="13.2" customHeight="1">
      <c r="A30" s="9">
        <v>23</v>
      </c>
      <c r="B30" s="42" t="s">
        <v>57</v>
      </c>
      <c r="C30" s="40" t="s">
        <v>8</v>
      </c>
      <c r="D30" s="21" t="s">
        <v>81</v>
      </c>
      <c r="E30" s="33" t="s">
        <v>3</v>
      </c>
      <c r="F30" s="26">
        <v>45600</v>
      </c>
      <c r="G30" s="27"/>
      <c r="H30" s="22">
        <f t="shared" si="0"/>
        <v>45600</v>
      </c>
    </row>
    <row r="31" spans="1:8" ht="26.4">
      <c r="A31" s="9">
        <v>24</v>
      </c>
      <c r="B31" s="42"/>
      <c r="C31" s="40"/>
      <c r="D31" s="21" t="s">
        <v>59</v>
      </c>
      <c r="E31" s="33" t="s">
        <v>3</v>
      </c>
      <c r="F31" s="26">
        <v>9300</v>
      </c>
      <c r="G31" s="27"/>
      <c r="H31" s="22">
        <f t="shared" si="0"/>
        <v>9300</v>
      </c>
    </row>
    <row r="32" spans="1:8" ht="26.4">
      <c r="A32" s="9">
        <v>25</v>
      </c>
      <c r="B32" s="42"/>
      <c r="C32" s="40"/>
      <c r="D32" s="21" t="s">
        <v>572</v>
      </c>
      <c r="E32" s="33" t="s">
        <v>3</v>
      </c>
      <c r="F32" s="26">
        <v>5900</v>
      </c>
      <c r="G32" s="27"/>
      <c r="H32" s="22">
        <f t="shared" si="0"/>
        <v>5900</v>
      </c>
    </row>
    <row r="33" spans="1:8" ht="39.6">
      <c r="A33" s="9">
        <v>26</v>
      </c>
      <c r="B33" s="42"/>
      <c r="C33" s="40"/>
      <c r="D33" s="21" t="s">
        <v>9</v>
      </c>
      <c r="E33" s="33" t="s">
        <v>3</v>
      </c>
      <c r="F33" s="26">
        <v>10700</v>
      </c>
      <c r="G33" s="27"/>
      <c r="H33" s="22">
        <f t="shared" si="0"/>
        <v>10700</v>
      </c>
    </row>
    <row r="34" spans="1:8" ht="39.6">
      <c r="A34" s="9">
        <v>27</v>
      </c>
      <c r="B34" s="42"/>
      <c r="C34" s="40"/>
      <c r="D34" s="21" t="s">
        <v>10</v>
      </c>
      <c r="E34" s="33" t="s">
        <v>3</v>
      </c>
      <c r="F34" s="26">
        <v>9100</v>
      </c>
      <c r="G34" s="27"/>
      <c r="H34" s="22">
        <f t="shared" si="0"/>
        <v>9100</v>
      </c>
    </row>
    <row r="35" spans="1:8" ht="26.4">
      <c r="A35" s="9">
        <v>28</v>
      </c>
      <c r="B35" s="42"/>
      <c r="C35" s="40"/>
      <c r="D35" s="21" t="s">
        <v>11</v>
      </c>
      <c r="E35" s="33" t="s">
        <v>3</v>
      </c>
      <c r="F35" s="26">
        <v>23000</v>
      </c>
      <c r="G35" s="27"/>
      <c r="H35" s="22">
        <f t="shared" si="0"/>
        <v>23000</v>
      </c>
    </row>
    <row r="36" spans="1:8">
      <c r="A36" s="9">
        <v>29</v>
      </c>
      <c r="B36" s="42"/>
      <c r="C36" s="40"/>
      <c r="D36" s="21" t="s">
        <v>12</v>
      </c>
      <c r="E36" s="33" t="s">
        <v>3</v>
      </c>
      <c r="F36" s="26">
        <v>19100</v>
      </c>
      <c r="G36" s="27"/>
      <c r="H36" s="22">
        <f t="shared" si="0"/>
        <v>19100</v>
      </c>
    </row>
    <row r="37" spans="1:8">
      <c r="A37" s="9">
        <v>30</v>
      </c>
      <c r="B37" s="42"/>
      <c r="C37" s="40"/>
      <c r="D37" s="21" t="s">
        <v>78</v>
      </c>
      <c r="E37" s="33" t="s">
        <v>3</v>
      </c>
      <c r="F37" s="26">
        <v>10500</v>
      </c>
      <c r="G37" s="27"/>
      <c r="H37" s="22">
        <f t="shared" si="0"/>
        <v>10500</v>
      </c>
    </row>
    <row r="38" spans="1:8">
      <c r="A38" s="9">
        <v>31</v>
      </c>
      <c r="B38" s="42"/>
      <c r="C38" s="40"/>
      <c r="D38" s="21" t="s">
        <v>73</v>
      </c>
      <c r="E38" s="33" t="s">
        <v>3</v>
      </c>
      <c r="F38" s="26">
        <v>33200</v>
      </c>
      <c r="G38" s="27"/>
      <c r="H38" s="22">
        <f t="shared" si="0"/>
        <v>33200</v>
      </c>
    </row>
    <row r="39" spans="1:8">
      <c r="A39" s="9">
        <v>32</v>
      </c>
      <c r="B39" s="42"/>
      <c r="C39" s="40"/>
      <c r="D39" s="21" t="s">
        <v>74</v>
      </c>
      <c r="E39" s="33" t="s">
        <v>3</v>
      </c>
      <c r="F39" s="26">
        <v>30400</v>
      </c>
      <c r="G39" s="27"/>
      <c r="H39" s="22">
        <f t="shared" si="0"/>
        <v>30400</v>
      </c>
    </row>
    <row r="40" spans="1:8">
      <c r="A40" s="9">
        <v>33</v>
      </c>
      <c r="B40" s="42"/>
      <c r="C40" s="40"/>
      <c r="D40" s="21" t="s">
        <v>80</v>
      </c>
      <c r="E40" s="33" t="s">
        <v>3</v>
      </c>
      <c r="F40" s="26">
        <v>24500</v>
      </c>
      <c r="G40" s="27"/>
      <c r="H40" s="22">
        <f t="shared" si="0"/>
        <v>24500</v>
      </c>
    </row>
    <row r="41" spans="1:8">
      <c r="A41" s="9">
        <v>34</v>
      </c>
      <c r="B41" s="42"/>
      <c r="C41" s="40"/>
      <c r="D41" s="21" t="s">
        <v>76</v>
      </c>
      <c r="E41" s="33" t="s">
        <v>3</v>
      </c>
      <c r="F41" s="26">
        <v>11100</v>
      </c>
      <c r="G41" s="27"/>
      <c r="H41" s="22">
        <f t="shared" si="0"/>
        <v>11100</v>
      </c>
    </row>
    <row r="42" spans="1:8">
      <c r="A42" s="9">
        <v>35</v>
      </c>
      <c r="B42" s="42"/>
      <c r="C42" s="40"/>
      <c r="D42" s="21" t="s">
        <v>79</v>
      </c>
      <c r="E42" s="33" t="s">
        <v>3</v>
      </c>
      <c r="F42" s="26">
        <v>22000</v>
      </c>
      <c r="G42" s="27"/>
      <c r="H42" s="22">
        <f t="shared" si="0"/>
        <v>22000</v>
      </c>
    </row>
    <row r="43" spans="1:8" ht="26.4">
      <c r="A43" s="9">
        <v>36</v>
      </c>
      <c r="B43" s="42"/>
      <c r="C43" s="40"/>
      <c r="D43" s="21" t="s">
        <v>68</v>
      </c>
      <c r="E43" s="33" t="s">
        <v>3</v>
      </c>
      <c r="F43" s="26">
        <v>4800</v>
      </c>
      <c r="G43" s="27"/>
      <c r="H43" s="22">
        <f t="shared" si="0"/>
        <v>4800</v>
      </c>
    </row>
    <row r="44" spans="1:8">
      <c r="A44" s="9">
        <v>37</v>
      </c>
      <c r="B44" s="42"/>
      <c r="C44" s="40"/>
      <c r="D44" s="21" t="s">
        <v>70</v>
      </c>
      <c r="E44" s="33" t="s">
        <v>3</v>
      </c>
      <c r="F44" s="26">
        <v>10600</v>
      </c>
      <c r="G44" s="27"/>
      <c r="H44" s="22">
        <f t="shared" si="0"/>
        <v>10600</v>
      </c>
    </row>
    <row r="45" spans="1:8" ht="39.6">
      <c r="A45" s="9">
        <v>38</v>
      </c>
      <c r="B45" s="42"/>
      <c r="C45" s="40"/>
      <c r="D45" s="21" t="s">
        <v>13</v>
      </c>
      <c r="E45" s="33" t="s">
        <v>3</v>
      </c>
      <c r="F45" s="26">
        <v>25000</v>
      </c>
      <c r="G45" s="27"/>
      <c r="H45" s="22">
        <f t="shared" si="0"/>
        <v>25000</v>
      </c>
    </row>
    <row r="46" spans="1:8" ht="26.4">
      <c r="A46" s="9">
        <v>39</v>
      </c>
      <c r="B46" s="42"/>
      <c r="C46" s="40"/>
      <c r="D46" s="21" t="s">
        <v>54</v>
      </c>
      <c r="E46" s="33" t="s">
        <v>471</v>
      </c>
      <c r="F46" s="26">
        <v>33000</v>
      </c>
      <c r="G46" s="27"/>
      <c r="H46" s="22">
        <f t="shared" si="0"/>
        <v>33000</v>
      </c>
    </row>
    <row r="47" spans="1:8" ht="26.4">
      <c r="A47" s="9">
        <v>40</v>
      </c>
      <c r="B47" s="42"/>
      <c r="C47" s="40"/>
      <c r="D47" s="21" t="s">
        <v>14</v>
      </c>
      <c r="E47" s="33" t="s">
        <v>3</v>
      </c>
      <c r="F47" s="26">
        <v>30100</v>
      </c>
      <c r="G47" s="27"/>
      <c r="H47" s="22">
        <f t="shared" si="0"/>
        <v>30100</v>
      </c>
    </row>
    <row r="48" spans="1:8" ht="39.6">
      <c r="A48" s="9">
        <v>41</v>
      </c>
      <c r="B48" s="42"/>
      <c r="C48" s="40"/>
      <c r="D48" s="21" t="s">
        <v>15</v>
      </c>
      <c r="E48" s="33" t="s">
        <v>3</v>
      </c>
      <c r="F48" s="26">
        <v>61200</v>
      </c>
      <c r="G48" s="27"/>
      <c r="H48" s="22">
        <f t="shared" si="0"/>
        <v>61200</v>
      </c>
    </row>
    <row r="49" spans="1:8" ht="26.4">
      <c r="A49" s="9">
        <v>42</v>
      </c>
      <c r="B49" s="42"/>
      <c r="C49" s="40"/>
      <c r="D49" s="21" t="s">
        <v>16</v>
      </c>
      <c r="E49" s="33" t="s">
        <v>3</v>
      </c>
      <c r="F49" s="26">
        <v>124900</v>
      </c>
      <c r="G49" s="27"/>
      <c r="H49" s="22">
        <f t="shared" si="0"/>
        <v>124900</v>
      </c>
    </row>
    <row r="50" spans="1:8" ht="26.4">
      <c r="A50" s="9">
        <v>43</v>
      </c>
      <c r="B50" s="42"/>
      <c r="C50" s="40"/>
      <c r="D50" s="21" t="s">
        <v>573</v>
      </c>
      <c r="E50" s="33" t="s">
        <v>3</v>
      </c>
      <c r="F50" s="26">
        <v>25700</v>
      </c>
      <c r="G50" s="27"/>
      <c r="H50" s="22">
        <f t="shared" si="0"/>
        <v>25700</v>
      </c>
    </row>
    <row r="51" spans="1:8" ht="52.8">
      <c r="A51" s="9">
        <v>44</v>
      </c>
      <c r="B51" s="42"/>
      <c r="C51" s="40"/>
      <c r="D51" s="21" t="s">
        <v>55</v>
      </c>
      <c r="E51" s="33" t="s">
        <v>3</v>
      </c>
      <c r="F51" s="26">
        <v>164600</v>
      </c>
      <c r="G51" s="27"/>
      <c r="H51" s="22">
        <f t="shared" si="0"/>
        <v>164600</v>
      </c>
    </row>
    <row r="52" spans="1:8" ht="39.6">
      <c r="A52" s="9">
        <v>45</v>
      </c>
      <c r="B52" s="42"/>
      <c r="C52" s="40"/>
      <c r="D52" s="21" t="s">
        <v>56</v>
      </c>
      <c r="E52" s="33" t="s">
        <v>3</v>
      </c>
      <c r="F52" s="26">
        <v>32800</v>
      </c>
      <c r="G52" s="27"/>
      <c r="H52" s="22">
        <f t="shared" si="0"/>
        <v>32800</v>
      </c>
    </row>
    <row r="53" spans="1:8" ht="39.6">
      <c r="A53" s="9">
        <v>54</v>
      </c>
      <c r="B53" s="42"/>
      <c r="C53" s="40"/>
      <c r="D53" s="21" t="s">
        <v>461</v>
      </c>
      <c r="E53" s="33" t="s">
        <v>3</v>
      </c>
      <c r="F53" s="26">
        <v>29900</v>
      </c>
      <c r="G53" s="27"/>
      <c r="H53" s="22">
        <f t="shared" si="0"/>
        <v>29900</v>
      </c>
    </row>
    <row r="54" spans="1:8" ht="66">
      <c r="A54" s="9">
        <v>55</v>
      </c>
      <c r="B54" s="42"/>
      <c r="C54" s="40"/>
      <c r="D54" s="21" t="s">
        <v>95</v>
      </c>
      <c r="E54" s="33" t="s">
        <v>3</v>
      </c>
      <c r="F54" s="26">
        <v>124500</v>
      </c>
      <c r="G54" s="22">
        <f>F54*0.19</f>
        <v>23655</v>
      </c>
      <c r="H54" s="22">
        <f t="shared" si="0"/>
        <v>148155</v>
      </c>
    </row>
    <row r="55" spans="1:8" ht="26.4">
      <c r="A55" s="9">
        <v>56</v>
      </c>
      <c r="B55" s="42"/>
      <c r="C55" s="40"/>
      <c r="D55" s="21" t="s">
        <v>472</v>
      </c>
      <c r="E55" s="33" t="s">
        <v>3</v>
      </c>
      <c r="F55" s="26">
        <v>118600</v>
      </c>
      <c r="G55" s="22">
        <f t="shared" ref="G55:G58" si="1">F55*0.19</f>
        <v>22534</v>
      </c>
      <c r="H55" s="22">
        <f t="shared" si="0"/>
        <v>141134</v>
      </c>
    </row>
    <row r="56" spans="1:8">
      <c r="A56" s="9">
        <v>57</v>
      </c>
      <c r="B56" s="42"/>
      <c r="C56" s="40"/>
      <c r="D56" s="21" t="s">
        <v>90</v>
      </c>
      <c r="E56" s="33" t="s">
        <v>3</v>
      </c>
      <c r="F56" s="26">
        <v>21100</v>
      </c>
      <c r="G56" s="22">
        <f t="shared" si="1"/>
        <v>4009</v>
      </c>
      <c r="H56" s="22">
        <f t="shared" si="0"/>
        <v>25109</v>
      </c>
    </row>
    <row r="57" spans="1:8">
      <c r="A57" s="9">
        <v>58</v>
      </c>
      <c r="B57" s="42"/>
      <c r="C57" s="40"/>
      <c r="D57" s="21" t="s">
        <v>91</v>
      </c>
      <c r="E57" s="33" t="s">
        <v>3</v>
      </c>
      <c r="F57" s="26">
        <v>23600</v>
      </c>
      <c r="G57" s="22">
        <f t="shared" si="1"/>
        <v>4484</v>
      </c>
      <c r="H57" s="22">
        <f t="shared" si="0"/>
        <v>28084</v>
      </c>
    </row>
    <row r="58" spans="1:8">
      <c r="A58" s="9">
        <v>59</v>
      </c>
      <c r="B58" s="42"/>
      <c r="C58" s="40"/>
      <c r="D58" s="21" t="s">
        <v>92</v>
      </c>
      <c r="E58" s="33" t="s">
        <v>3</v>
      </c>
      <c r="F58" s="26">
        <v>90100</v>
      </c>
      <c r="G58" s="22">
        <f t="shared" si="1"/>
        <v>17119</v>
      </c>
      <c r="H58" s="22">
        <f t="shared" si="0"/>
        <v>107219</v>
      </c>
    </row>
    <row r="59" spans="1:8">
      <c r="A59" s="9">
        <v>60</v>
      </c>
      <c r="B59" s="42"/>
      <c r="C59" s="40"/>
      <c r="D59" s="21" t="s">
        <v>93</v>
      </c>
      <c r="E59" s="33" t="s">
        <v>3</v>
      </c>
      <c r="F59" s="26">
        <v>75600</v>
      </c>
      <c r="G59" s="22">
        <f>F59*0.19</f>
        <v>14364</v>
      </c>
      <c r="H59" s="22">
        <f t="shared" si="0"/>
        <v>89964</v>
      </c>
    </row>
    <row r="60" spans="1:8">
      <c r="A60" s="9">
        <v>61</v>
      </c>
      <c r="B60" s="42"/>
      <c r="C60" s="40"/>
      <c r="D60" s="21" t="s">
        <v>62</v>
      </c>
      <c r="E60" s="33" t="s">
        <v>3</v>
      </c>
      <c r="F60" s="26">
        <v>2200</v>
      </c>
      <c r="G60" s="27"/>
      <c r="H60" s="22">
        <f t="shared" si="0"/>
        <v>2200</v>
      </c>
    </row>
    <row r="61" spans="1:8">
      <c r="A61" s="9">
        <v>62</v>
      </c>
      <c r="B61" s="42"/>
      <c r="C61" s="40"/>
      <c r="D61" s="21" t="s">
        <v>63</v>
      </c>
      <c r="E61" s="33" t="s">
        <v>3</v>
      </c>
      <c r="F61" s="26">
        <v>3200</v>
      </c>
      <c r="G61" s="27"/>
      <c r="H61" s="22">
        <f t="shared" si="0"/>
        <v>3200</v>
      </c>
    </row>
    <row r="62" spans="1:8">
      <c r="A62" s="9">
        <v>63</v>
      </c>
      <c r="B62" s="42"/>
      <c r="C62" s="40"/>
      <c r="D62" s="21" t="s">
        <v>61</v>
      </c>
      <c r="E62" s="33" t="s">
        <v>3</v>
      </c>
      <c r="F62" s="26">
        <v>13600</v>
      </c>
      <c r="G62" s="27"/>
      <c r="H62" s="22">
        <f t="shared" si="0"/>
        <v>13600</v>
      </c>
    </row>
    <row r="63" spans="1:8" ht="26.4">
      <c r="A63" s="9">
        <v>64</v>
      </c>
      <c r="B63" s="42"/>
      <c r="C63" s="40"/>
      <c r="D63" s="21" t="s">
        <v>17</v>
      </c>
      <c r="E63" s="33" t="s">
        <v>3</v>
      </c>
      <c r="F63" s="26">
        <v>22600</v>
      </c>
      <c r="G63" s="27"/>
      <c r="H63" s="22">
        <f t="shared" si="0"/>
        <v>22600</v>
      </c>
    </row>
    <row r="64" spans="1:8">
      <c r="A64" s="9">
        <v>65</v>
      </c>
      <c r="B64" s="42"/>
      <c r="C64" s="40"/>
      <c r="D64" s="21" t="s">
        <v>18</v>
      </c>
      <c r="E64" s="33" t="s">
        <v>3</v>
      </c>
      <c r="F64" s="26">
        <v>6200</v>
      </c>
      <c r="G64" s="27"/>
      <c r="H64" s="22">
        <f t="shared" si="0"/>
        <v>6200</v>
      </c>
    </row>
    <row r="65" spans="1:8">
      <c r="A65" s="9">
        <v>66</v>
      </c>
      <c r="B65" s="42"/>
      <c r="C65" s="40"/>
      <c r="D65" s="21" t="s">
        <v>19</v>
      </c>
      <c r="E65" s="33" t="s">
        <v>3</v>
      </c>
      <c r="F65" s="26">
        <v>10200</v>
      </c>
      <c r="G65" s="27"/>
      <c r="H65" s="22">
        <f t="shared" si="0"/>
        <v>10200</v>
      </c>
    </row>
    <row r="66" spans="1:8">
      <c r="A66" s="9">
        <v>67</v>
      </c>
      <c r="B66" s="42"/>
      <c r="C66" s="40"/>
      <c r="D66" s="21" t="s">
        <v>67</v>
      </c>
      <c r="E66" s="33" t="s">
        <v>3</v>
      </c>
      <c r="F66" s="26">
        <v>4700</v>
      </c>
      <c r="G66" s="27"/>
      <c r="H66" s="22">
        <f t="shared" si="0"/>
        <v>4700</v>
      </c>
    </row>
    <row r="67" spans="1:8">
      <c r="A67" s="9">
        <v>68</v>
      </c>
      <c r="B67" s="42"/>
      <c r="C67" s="40"/>
      <c r="D67" s="21" t="s">
        <v>96</v>
      </c>
      <c r="E67" s="33" t="s">
        <v>3</v>
      </c>
      <c r="F67" s="26">
        <v>110200</v>
      </c>
      <c r="G67" s="22">
        <f>F67*0.19</f>
        <v>20938</v>
      </c>
      <c r="H67" s="22">
        <f t="shared" si="0"/>
        <v>131138</v>
      </c>
    </row>
    <row r="68" spans="1:8">
      <c r="A68" s="9">
        <v>69</v>
      </c>
      <c r="B68" s="42"/>
      <c r="C68" s="40"/>
      <c r="D68" s="21" t="s">
        <v>97</v>
      </c>
      <c r="E68" s="33" t="s">
        <v>3</v>
      </c>
      <c r="F68" s="26">
        <v>83200</v>
      </c>
      <c r="G68" s="22">
        <f t="shared" ref="G68:G76" si="2">F68*0.19</f>
        <v>15808</v>
      </c>
      <c r="H68" s="22">
        <f t="shared" si="0"/>
        <v>99008</v>
      </c>
    </row>
    <row r="69" spans="1:8">
      <c r="A69" s="9">
        <v>70</v>
      </c>
      <c r="B69" s="42"/>
      <c r="C69" s="40"/>
      <c r="D69" s="21" t="s">
        <v>98</v>
      </c>
      <c r="E69" s="33" t="s">
        <v>3</v>
      </c>
      <c r="F69" s="26">
        <v>73900</v>
      </c>
      <c r="G69" s="22">
        <f t="shared" si="2"/>
        <v>14041</v>
      </c>
      <c r="H69" s="22">
        <f t="shared" ref="H69:H129" si="3">F69+G69</f>
        <v>87941</v>
      </c>
    </row>
    <row r="70" spans="1:8">
      <c r="A70" s="9">
        <v>71</v>
      </c>
      <c r="B70" s="42"/>
      <c r="C70" s="40"/>
      <c r="D70" s="21" t="s">
        <v>99</v>
      </c>
      <c r="E70" s="33" t="s">
        <v>3</v>
      </c>
      <c r="F70" s="26">
        <v>137600</v>
      </c>
      <c r="G70" s="22">
        <f t="shared" si="2"/>
        <v>26144</v>
      </c>
      <c r="H70" s="22">
        <f t="shared" si="3"/>
        <v>163744</v>
      </c>
    </row>
    <row r="71" spans="1:8">
      <c r="A71" s="9">
        <v>72</v>
      </c>
      <c r="B71" s="42"/>
      <c r="C71" s="40"/>
      <c r="D71" s="21" t="s">
        <v>20</v>
      </c>
      <c r="E71" s="33" t="s">
        <v>3</v>
      </c>
      <c r="F71" s="26">
        <v>12700</v>
      </c>
      <c r="G71" s="22">
        <f t="shared" si="2"/>
        <v>2413</v>
      </c>
      <c r="H71" s="22">
        <f t="shared" si="3"/>
        <v>15113</v>
      </c>
    </row>
    <row r="72" spans="1:8">
      <c r="A72" s="9">
        <v>73</v>
      </c>
      <c r="B72" s="42"/>
      <c r="C72" s="40"/>
      <c r="D72" s="21" t="s">
        <v>21</v>
      </c>
      <c r="E72" s="33" t="s">
        <v>3</v>
      </c>
      <c r="F72" s="26">
        <v>35100</v>
      </c>
      <c r="G72" s="22">
        <f t="shared" si="2"/>
        <v>6669</v>
      </c>
      <c r="H72" s="22">
        <f t="shared" si="3"/>
        <v>41769</v>
      </c>
    </row>
    <row r="73" spans="1:8">
      <c r="A73" s="9">
        <v>74</v>
      </c>
      <c r="B73" s="42"/>
      <c r="C73" s="40"/>
      <c r="D73" s="21" t="s">
        <v>22</v>
      </c>
      <c r="E73" s="33" t="s">
        <v>3</v>
      </c>
      <c r="F73" s="26">
        <v>26800</v>
      </c>
      <c r="G73" s="22">
        <f t="shared" si="2"/>
        <v>5092</v>
      </c>
      <c r="H73" s="22">
        <f t="shared" si="3"/>
        <v>31892</v>
      </c>
    </row>
    <row r="74" spans="1:8">
      <c r="A74" s="9">
        <v>75</v>
      </c>
      <c r="B74" s="42"/>
      <c r="C74" s="40"/>
      <c r="D74" s="21" t="s">
        <v>23</v>
      </c>
      <c r="E74" s="33" t="s">
        <v>3</v>
      </c>
      <c r="F74" s="26">
        <v>24200</v>
      </c>
      <c r="G74" s="22">
        <f t="shared" si="2"/>
        <v>4598</v>
      </c>
      <c r="H74" s="22">
        <f t="shared" si="3"/>
        <v>28798</v>
      </c>
    </row>
    <row r="75" spans="1:8">
      <c r="A75" s="9">
        <v>76</v>
      </c>
      <c r="B75" s="42"/>
      <c r="C75" s="40"/>
      <c r="D75" s="21" t="s">
        <v>85</v>
      </c>
      <c r="E75" s="33" t="s">
        <v>3</v>
      </c>
      <c r="F75" s="26">
        <v>27100</v>
      </c>
      <c r="G75" s="22">
        <f t="shared" si="2"/>
        <v>5149</v>
      </c>
      <c r="H75" s="22">
        <f t="shared" si="3"/>
        <v>32249</v>
      </c>
    </row>
    <row r="76" spans="1:8">
      <c r="A76" s="9">
        <v>77</v>
      </c>
      <c r="B76" s="42"/>
      <c r="C76" s="40"/>
      <c r="D76" s="21" t="s">
        <v>84</v>
      </c>
      <c r="E76" s="33" t="s">
        <v>3</v>
      </c>
      <c r="F76" s="26">
        <v>17700</v>
      </c>
      <c r="G76" s="22">
        <f t="shared" si="2"/>
        <v>3363</v>
      </c>
      <c r="H76" s="22">
        <f t="shared" si="3"/>
        <v>21063</v>
      </c>
    </row>
    <row r="77" spans="1:8" ht="39.6">
      <c r="A77" s="9">
        <v>78</v>
      </c>
      <c r="B77" s="42"/>
      <c r="C77" s="40"/>
      <c r="D77" s="21" t="s">
        <v>488</v>
      </c>
      <c r="E77" s="33" t="s">
        <v>3</v>
      </c>
      <c r="F77" s="26">
        <v>34800</v>
      </c>
      <c r="G77" s="27"/>
      <c r="H77" s="22">
        <f t="shared" si="3"/>
        <v>34800</v>
      </c>
    </row>
    <row r="78" spans="1:8" ht="39.6">
      <c r="A78" s="9">
        <v>79</v>
      </c>
      <c r="B78" s="42"/>
      <c r="C78" s="40"/>
      <c r="D78" s="21" t="s">
        <v>24</v>
      </c>
      <c r="E78" s="33" t="s">
        <v>3</v>
      </c>
      <c r="F78" s="26">
        <v>28500</v>
      </c>
      <c r="G78" s="27"/>
      <c r="H78" s="22">
        <f t="shared" si="3"/>
        <v>28500</v>
      </c>
    </row>
    <row r="79" spans="1:8" ht="26.4">
      <c r="A79" s="9">
        <v>80</v>
      </c>
      <c r="B79" s="42"/>
      <c r="C79" s="40"/>
      <c r="D79" s="21" t="s">
        <v>25</v>
      </c>
      <c r="E79" s="33" t="s">
        <v>462</v>
      </c>
      <c r="F79" s="26">
        <v>12900</v>
      </c>
      <c r="G79" s="27"/>
      <c r="H79" s="22">
        <f t="shared" si="3"/>
        <v>12900</v>
      </c>
    </row>
    <row r="80" spans="1:8" ht="26.4">
      <c r="A80" s="9">
        <v>81</v>
      </c>
      <c r="B80" s="42"/>
      <c r="C80" s="40"/>
      <c r="D80" s="21" t="s">
        <v>26</v>
      </c>
      <c r="E80" s="33" t="s">
        <v>462</v>
      </c>
      <c r="F80" s="26">
        <v>18400</v>
      </c>
      <c r="G80" s="27"/>
      <c r="H80" s="22">
        <f t="shared" si="3"/>
        <v>18400</v>
      </c>
    </row>
    <row r="81" spans="1:8" ht="26.4">
      <c r="A81" s="9">
        <v>82</v>
      </c>
      <c r="B81" s="42"/>
      <c r="C81" s="40"/>
      <c r="D81" s="21" t="s">
        <v>27</v>
      </c>
      <c r="E81" s="33" t="s">
        <v>462</v>
      </c>
      <c r="F81" s="26">
        <v>14700</v>
      </c>
      <c r="G81" s="27"/>
      <c r="H81" s="22">
        <f t="shared" si="3"/>
        <v>14700</v>
      </c>
    </row>
    <row r="82" spans="1:8" ht="26.4">
      <c r="A82" s="9">
        <v>83</v>
      </c>
      <c r="B82" s="42"/>
      <c r="C82" s="40"/>
      <c r="D82" s="21" t="s">
        <v>28</v>
      </c>
      <c r="E82" s="33" t="s">
        <v>462</v>
      </c>
      <c r="F82" s="26">
        <v>38500</v>
      </c>
      <c r="G82" s="27"/>
      <c r="H82" s="22">
        <f t="shared" si="3"/>
        <v>38500</v>
      </c>
    </row>
    <row r="83" spans="1:8" ht="26.4">
      <c r="A83" s="9">
        <v>84</v>
      </c>
      <c r="B83" s="42"/>
      <c r="C83" s="40"/>
      <c r="D83" s="21" t="s">
        <v>29</v>
      </c>
      <c r="E83" s="33" t="s">
        <v>462</v>
      </c>
      <c r="F83" s="26">
        <v>26000</v>
      </c>
      <c r="G83" s="27"/>
      <c r="H83" s="22">
        <f t="shared" si="3"/>
        <v>26000</v>
      </c>
    </row>
    <row r="84" spans="1:8" ht="26.4">
      <c r="A84" s="9">
        <v>85</v>
      </c>
      <c r="B84" s="42"/>
      <c r="C84" s="40"/>
      <c r="D84" s="21" t="s">
        <v>60</v>
      </c>
      <c r="E84" s="33" t="s">
        <v>3</v>
      </c>
      <c r="F84" s="26">
        <v>21300</v>
      </c>
      <c r="G84" s="27"/>
      <c r="H84" s="22">
        <f t="shared" si="3"/>
        <v>21300</v>
      </c>
    </row>
    <row r="85" spans="1:8" ht="52.8">
      <c r="A85" s="9">
        <v>86</v>
      </c>
      <c r="B85" s="42"/>
      <c r="C85" s="40"/>
      <c r="D85" s="21" t="s">
        <v>30</v>
      </c>
      <c r="E85" s="33" t="s">
        <v>82</v>
      </c>
      <c r="F85" s="26">
        <v>387800</v>
      </c>
      <c r="G85" s="27"/>
      <c r="H85" s="22">
        <f t="shared" si="3"/>
        <v>387800</v>
      </c>
    </row>
    <row r="86" spans="1:8" ht="39.6">
      <c r="A86" s="9">
        <v>87</v>
      </c>
      <c r="B86" s="42"/>
      <c r="C86" s="40"/>
      <c r="D86" s="21" t="s">
        <v>31</v>
      </c>
      <c r="E86" s="33" t="s">
        <v>3</v>
      </c>
      <c r="F86" s="26">
        <v>29300</v>
      </c>
      <c r="G86" s="27"/>
      <c r="H86" s="22">
        <f t="shared" si="3"/>
        <v>29300</v>
      </c>
    </row>
    <row r="87" spans="1:8">
      <c r="A87" s="9">
        <v>88</v>
      </c>
      <c r="B87" s="42"/>
      <c r="C87" s="40"/>
      <c r="D87" s="21" t="s">
        <v>463</v>
      </c>
      <c r="E87" s="33" t="s">
        <v>58</v>
      </c>
      <c r="F87" s="26">
        <v>28100</v>
      </c>
      <c r="G87" s="27"/>
      <c r="H87" s="22">
        <f t="shared" si="3"/>
        <v>28100</v>
      </c>
    </row>
    <row r="88" spans="1:8" ht="39.6">
      <c r="A88" s="9">
        <v>89</v>
      </c>
      <c r="B88" s="42"/>
      <c r="C88" s="40"/>
      <c r="D88" s="21" t="s">
        <v>464</v>
      </c>
      <c r="E88" s="33" t="s">
        <v>3</v>
      </c>
      <c r="F88" s="26">
        <v>29000</v>
      </c>
      <c r="G88" s="27"/>
      <c r="H88" s="22">
        <f t="shared" si="3"/>
        <v>29000</v>
      </c>
    </row>
    <row r="89" spans="1:8">
      <c r="A89" s="9">
        <v>90</v>
      </c>
      <c r="B89" s="42"/>
      <c r="C89" s="40"/>
      <c r="D89" s="21" t="s">
        <v>32</v>
      </c>
      <c r="E89" s="33" t="s">
        <v>3</v>
      </c>
      <c r="F89" s="26">
        <v>29000</v>
      </c>
      <c r="G89" s="27"/>
      <c r="H89" s="22">
        <f t="shared" si="3"/>
        <v>29000</v>
      </c>
    </row>
    <row r="90" spans="1:8" ht="39.6">
      <c r="A90" s="9">
        <v>91</v>
      </c>
      <c r="B90" s="42"/>
      <c r="C90" s="40"/>
      <c r="D90" s="21" t="s">
        <v>33</v>
      </c>
      <c r="E90" s="33" t="s">
        <v>3</v>
      </c>
      <c r="F90" s="26">
        <v>38100</v>
      </c>
      <c r="G90" s="27"/>
      <c r="H90" s="22">
        <f t="shared" si="3"/>
        <v>38100</v>
      </c>
    </row>
    <row r="91" spans="1:8" ht="39.6">
      <c r="A91" s="9">
        <v>92</v>
      </c>
      <c r="B91" s="42"/>
      <c r="C91" s="40"/>
      <c r="D91" s="21" t="s">
        <v>34</v>
      </c>
      <c r="E91" s="33" t="s">
        <v>72</v>
      </c>
      <c r="F91" s="26">
        <v>42600</v>
      </c>
      <c r="G91" s="27"/>
      <c r="H91" s="22">
        <f t="shared" si="3"/>
        <v>42600</v>
      </c>
    </row>
    <row r="92" spans="1:8" ht="26.4">
      <c r="A92" s="9">
        <v>93</v>
      </c>
      <c r="B92" s="42"/>
      <c r="C92" s="40"/>
      <c r="D92" s="21" t="s">
        <v>35</v>
      </c>
      <c r="E92" s="33" t="s">
        <v>565</v>
      </c>
      <c r="F92" s="26">
        <v>922100</v>
      </c>
      <c r="G92" s="22">
        <f t="shared" ref="G92" si="4">F92*0.19</f>
        <v>175199</v>
      </c>
      <c r="H92" s="22">
        <f t="shared" si="3"/>
        <v>1097299</v>
      </c>
    </row>
    <row r="93" spans="1:8" ht="26.4">
      <c r="A93" s="9"/>
      <c r="B93" s="42"/>
      <c r="C93" s="40"/>
      <c r="D93" s="21" t="s">
        <v>551</v>
      </c>
      <c r="E93" s="33" t="s">
        <v>550</v>
      </c>
      <c r="F93" s="26">
        <v>38200</v>
      </c>
      <c r="G93" s="27"/>
      <c r="H93" s="22">
        <f t="shared" si="3"/>
        <v>38200</v>
      </c>
    </row>
    <row r="94" spans="1:8" ht="26.4">
      <c r="A94" s="9"/>
      <c r="B94" s="42"/>
      <c r="C94" s="40"/>
      <c r="D94" s="21" t="s">
        <v>552</v>
      </c>
      <c r="E94" s="33" t="s">
        <v>550</v>
      </c>
      <c r="F94" s="26">
        <v>33800</v>
      </c>
      <c r="G94" s="27"/>
      <c r="H94" s="22">
        <f t="shared" si="3"/>
        <v>33800</v>
      </c>
    </row>
    <row r="95" spans="1:8" ht="26.4">
      <c r="A95" s="9"/>
      <c r="B95" s="42"/>
      <c r="C95" s="40"/>
      <c r="D95" s="21" t="s">
        <v>553</v>
      </c>
      <c r="E95" s="33" t="s">
        <v>550</v>
      </c>
      <c r="F95" s="26">
        <v>36800</v>
      </c>
      <c r="G95" s="27"/>
      <c r="H95" s="22">
        <f t="shared" si="3"/>
        <v>36800</v>
      </c>
    </row>
    <row r="96" spans="1:8" ht="26.4">
      <c r="A96" s="9"/>
      <c r="B96" s="42"/>
      <c r="C96" s="40"/>
      <c r="D96" s="21" t="s">
        <v>554</v>
      </c>
      <c r="E96" s="33" t="s">
        <v>550</v>
      </c>
      <c r="F96" s="26">
        <v>50500</v>
      </c>
      <c r="G96" s="27"/>
      <c r="H96" s="22">
        <f t="shared" si="3"/>
        <v>50500</v>
      </c>
    </row>
    <row r="97" spans="1:8" ht="26.4">
      <c r="A97" s="9">
        <v>94</v>
      </c>
      <c r="B97" s="42"/>
      <c r="C97" s="40"/>
      <c r="D97" s="21" t="s">
        <v>36</v>
      </c>
      <c r="E97" s="33" t="s">
        <v>465</v>
      </c>
      <c r="F97" s="26">
        <v>12200</v>
      </c>
      <c r="G97" s="27"/>
      <c r="H97" s="22">
        <f t="shared" si="3"/>
        <v>12200</v>
      </c>
    </row>
    <row r="98" spans="1:8">
      <c r="A98" s="9">
        <v>95</v>
      </c>
      <c r="B98" s="42"/>
      <c r="C98" s="40"/>
      <c r="D98" s="21" t="s">
        <v>66</v>
      </c>
      <c r="E98" s="33" t="s">
        <v>3</v>
      </c>
      <c r="F98" s="26">
        <v>6300</v>
      </c>
      <c r="G98" s="27"/>
      <c r="H98" s="22">
        <f t="shared" si="3"/>
        <v>6300</v>
      </c>
    </row>
    <row r="99" spans="1:8">
      <c r="A99" s="9">
        <v>96</v>
      </c>
      <c r="B99" s="42"/>
      <c r="C99" s="40"/>
      <c r="D99" s="21" t="s">
        <v>37</v>
      </c>
      <c r="E99" s="33" t="s">
        <v>69</v>
      </c>
      <c r="F99" s="26">
        <v>26000</v>
      </c>
      <c r="G99" s="27"/>
      <c r="H99" s="22">
        <f t="shared" si="3"/>
        <v>26000</v>
      </c>
    </row>
    <row r="100" spans="1:8" ht="26.4">
      <c r="A100" s="9">
        <v>97</v>
      </c>
      <c r="B100" s="42"/>
      <c r="C100" s="40"/>
      <c r="D100" s="21" t="s">
        <v>100</v>
      </c>
      <c r="E100" s="33" t="s">
        <v>3</v>
      </c>
      <c r="F100" s="26">
        <v>7000</v>
      </c>
      <c r="G100" s="27"/>
      <c r="H100" s="22">
        <f t="shared" si="3"/>
        <v>7000</v>
      </c>
    </row>
    <row r="101" spans="1:8" ht="39.6">
      <c r="A101" s="9">
        <v>98</v>
      </c>
      <c r="B101" s="42"/>
      <c r="C101" s="40"/>
      <c r="D101" s="21" t="s">
        <v>38</v>
      </c>
      <c r="E101" s="33" t="s">
        <v>574</v>
      </c>
      <c r="F101" s="26">
        <v>24700</v>
      </c>
      <c r="G101" s="27"/>
      <c r="H101" s="22">
        <f t="shared" si="3"/>
        <v>24700</v>
      </c>
    </row>
    <row r="102" spans="1:8" ht="52.8">
      <c r="A102" s="9">
        <v>99</v>
      </c>
      <c r="B102" s="42"/>
      <c r="C102" s="40"/>
      <c r="D102" s="21" t="s">
        <v>39</v>
      </c>
      <c r="E102" s="33" t="s">
        <v>77</v>
      </c>
      <c r="F102" s="26">
        <v>37100</v>
      </c>
      <c r="G102" s="27"/>
      <c r="H102" s="22">
        <f t="shared" si="3"/>
        <v>37100</v>
      </c>
    </row>
    <row r="103" spans="1:8">
      <c r="A103" s="9">
        <v>100</v>
      </c>
      <c r="B103" s="42"/>
      <c r="C103" s="40"/>
      <c r="D103" s="21" t="s">
        <v>89</v>
      </c>
      <c r="E103" s="33" t="s">
        <v>69</v>
      </c>
      <c r="F103" s="26">
        <v>63100</v>
      </c>
      <c r="G103" s="22">
        <f t="shared" ref="G103:G108" si="5">F103*0.19</f>
        <v>11989</v>
      </c>
      <c r="H103" s="22">
        <f t="shared" si="3"/>
        <v>75089</v>
      </c>
    </row>
    <row r="104" spans="1:8">
      <c r="A104" s="9">
        <v>101</v>
      </c>
      <c r="B104" s="42"/>
      <c r="C104" s="40"/>
      <c r="D104" s="21" t="s">
        <v>86</v>
      </c>
      <c r="E104" s="33" t="s">
        <v>69</v>
      </c>
      <c r="F104" s="26">
        <v>48000</v>
      </c>
      <c r="G104" s="22">
        <f t="shared" si="5"/>
        <v>9120</v>
      </c>
      <c r="H104" s="22">
        <f t="shared" si="3"/>
        <v>57120</v>
      </c>
    </row>
    <row r="105" spans="1:8">
      <c r="A105" s="9">
        <v>102</v>
      </c>
      <c r="B105" s="42"/>
      <c r="C105" s="40"/>
      <c r="D105" s="21" t="s">
        <v>87</v>
      </c>
      <c r="E105" s="33" t="s">
        <v>3</v>
      </c>
      <c r="F105" s="26">
        <v>42600</v>
      </c>
      <c r="G105" s="22">
        <f t="shared" si="5"/>
        <v>8094</v>
      </c>
      <c r="H105" s="22">
        <f t="shared" si="3"/>
        <v>50694</v>
      </c>
    </row>
    <row r="106" spans="1:8">
      <c r="A106" s="9">
        <v>103</v>
      </c>
      <c r="B106" s="42"/>
      <c r="C106" s="40"/>
      <c r="D106" s="21" t="s">
        <v>457</v>
      </c>
      <c r="E106" s="33" t="s">
        <v>466</v>
      </c>
      <c r="F106" s="26">
        <v>25000</v>
      </c>
      <c r="G106" s="22">
        <f t="shared" si="5"/>
        <v>4750</v>
      </c>
      <c r="H106" s="22">
        <f t="shared" si="3"/>
        <v>29750</v>
      </c>
    </row>
    <row r="107" spans="1:8">
      <c r="A107" s="9">
        <v>104</v>
      </c>
      <c r="B107" s="42"/>
      <c r="C107" s="40"/>
      <c r="D107" s="21" t="s">
        <v>458</v>
      </c>
      <c r="E107" s="33" t="s">
        <v>466</v>
      </c>
      <c r="F107" s="26">
        <v>55000</v>
      </c>
      <c r="G107" s="22">
        <f t="shared" si="5"/>
        <v>10450</v>
      </c>
      <c r="H107" s="22">
        <f t="shared" si="3"/>
        <v>65450</v>
      </c>
    </row>
    <row r="108" spans="1:8">
      <c r="A108" s="9">
        <v>105</v>
      </c>
      <c r="B108" s="42"/>
      <c r="C108" s="40"/>
      <c r="D108" s="21" t="s">
        <v>88</v>
      </c>
      <c r="E108" s="33" t="s">
        <v>3</v>
      </c>
      <c r="F108" s="26">
        <v>68400</v>
      </c>
      <c r="G108" s="22">
        <f t="shared" si="5"/>
        <v>12996</v>
      </c>
      <c r="H108" s="22">
        <f t="shared" si="3"/>
        <v>81396</v>
      </c>
    </row>
    <row r="109" spans="1:8" ht="26.4">
      <c r="A109" s="9">
        <v>106</v>
      </c>
      <c r="B109" s="42"/>
      <c r="C109" s="40"/>
      <c r="D109" s="21" t="s">
        <v>40</v>
      </c>
      <c r="E109" s="33" t="s">
        <v>462</v>
      </c>
      <c r="F109" s="26">
        <v>27800</v>
      </c>
      <c r="G109" s="27"/>
      <c r="H109" s="22">
        <f t="shared" si="3"/>
        <v>27800</v>
      </c>
    </row>
    <row r="110" spans="1:8" ht="26.4">
      <c r="A110" s="9">
        <v>107</v>
      </c>
      <c r="B110" s="42"/>
      <c r="C110" s="40"/>
      <c r="D110" s="21" t="s">
        <v>41</v>
      </c>
      <c r="E110" s="33" t="s">
        <v>462</v>
      </c>
      <c r="F110" s="26">
        <v>19800</v>
      </c>
      <c r="G110" s="27"/>
      <c r="H110" s="22">
        <f t="shared" si="3"/>
        <v>19800</v>
      </c>
    </row>
    <row r="111" spans="1:8" ht="26.4">
      <c r="A111" s="9">
        <v>108</v>
      </c>
      <c r="B111" s="42"/>
      <c r="C111" s="40"/>
      <c r="D111" s="21" t="s">
        <v>42</v>
      </c>
      <c r="E111" s="33" t="s">
        <v>3</v>
      </c>
      <c r="F111" s="26">
        <v>53400</v>
      </c>
      <c r="G111" s="27"/>
      <c r="H111" s="22">
        <f t="shared" si="3"/>
        <v>53400</v>
      </c>
    </row>
    <row r="112" spans="1:8" ht="26.4">
      <c r="A112" s="9">
        <v>109</v>
      </c>
      <c r="B112" s="42"/>
      <c r="C112" s="40"/>
      <c r="D112" s="21" t="s">
        <v>43</v>
      </c>
      <c r="E112" s="33" t="s">
        <v>3</v>
      </c>
      <c r="F112" s="26">
        <v>72100</v>
      </c>
      <c r="G112" s="27"/>
      <c r="H112" s="22">
        <f t="shared" si="3"/>
        <v>72100</v>
      </c>
    </row>
    <row r="113" spans="1:8" ht="26.4">
      <c r="A113" s="9">
        <v>110</v>
      </c>
      <c r="B113" s="42"/>
      <c r="C113" s="40"/>
      <c r="D113" s="21" t="s">
        <v>44</v>
      </c>
      <c r="E113" s="33" t="s">
        <v>3</v>
      </c>
      <c r="F113" s="26">
        <v>45800</v>
      </c>
      <c r="G113" s="27"/>
      <c r="H113" s="22">
        <f t="shared" si="3"/>
        <v>45800</v>
      </c>
    </row>
    <row r="114" spans="1:8" ht="26.4">
      <c r="A114" s="9">
        <v>111</v>
      </c>
      <c r="B114" s="42"/>
      <c r="C114" s="40"/>
      <c r="D114" s="21" t="s">
        <v>45</v>
      </c>
      <c r="E114" s="33" t="s">
        <v>3</v>
      </c>
      <c r="F114" s="26">
        <v>91900</v>
      </c>
      <c r="G114" s="27"/>
      <c r="H114" s="22">
        <f t="shared" si="3"/>
        <v>91900</v>
      </c>
    </row>
    <row r="115" spans="1:8" ht="26.4">
      <c r="A115" s="9">
        <v>112</v>
      </c>
      <c r="B115" s="42"/>
      <c r="C115" s="40"/>
      <c r="D115" s="21" t="s">
        <v>46</v>
      </c>
      <c r="E115" s="33" t="s">
        <v>3</v>
      </c>
      <c r="F115" s="26">
        <v>119700</v>
      </c>
      <c r="G115" s="27"/>
      <c r="H115" s="22">
        <f t="shared" si="3"/>
        <v>119700</v>
      </c>
    </row>
    <row r="116" spans="1:8" ht="39.6">
      <c r="A116" s="9">
        <v>113</v>
      </c>
      <c r="B116" s="42"/>
      <c r="C116" s="40"/>
      <c r="D116" s="21" t="s">
        <v>47</v>
      </c>
      <c r="E116" s="33" t="s">
        <v>3</v>
      </c>
      <c r="F116" s="26">
        <v>113100</v>
      </c>
      <c r="G116" s="27"/>
      <c r="H116" s="22">
        <f t="shared" si="3"/>
        <v>113100</v>
      </c>
    </row>
    <row r="117" spans="1:8" ht="39.6">
      <c r="A117" s="9">
        <v>114</v>
      </c>
      <c r="B117" s="42"/>
      <c r="C117" s="40"/>
      <c r="D117" s="21" t="s">
        <v>48</v>
      </c>
      <c r="E117" s="33" t="s">
        <v>94</v>
      </c>
      <c r="F117" s="26">
        <v>69800</v>
      </c>
      <c r="G117" s="27"/>
      <c r="H117" s="22">
        <f t="shared" si="3"/>
        <v>69800</v>
      </c>
    </row>
    <row r="118" spans="1:8" ht="26.4">
      <c r="A118" s="9">
        <v>115</v>
      </c>
      <c r="B118" s="42"/>
      <c r="C118" s="40"/>
      <c r="D118" s="21" t="s">
        <v>49</v>
      </c>
      <c r="E118" s="33" t="s">
        <v>467</v>
      </c>
      <c r="F118" s="26">
        <v>84300</v>
      </c>
      <c r="G118" s="27"/>
      <c r="H118" s="22">
        <f t="shared" si="3"/>
        <v>84300</v>
      </c>
    </row>
    <row r="119" spans="1:8">
      <c r="A119" s="9">
        <v>116</v>
      </c>
      <c r="B119" s="42"/>
      <c r="C119" s="40"/>
      <c r="D119" s="21" t="s">
        <v>50</v>
      </c>
      <c r="E119" s="33" t="s">
        <v>3</v>
      </c>
      <c r="F119" s="26">
        <v>15600</v>
      </c>
      <c r="G119" s="27"/>
      <c r="H119" s="22">
        <f t="shared" si="3"/>
        <v>15600</v>
      </c>
    </row>
    <row r="120" spans="1:8" ht="26.4">
      <c r="A120" s="9">
        <v>117</v>
      </c>
      <c r="B120" s="42"/>
      <c r="C120" s="40"/>
      <c r="D120" s="21" t="s">
        <v>83</v>
      </c>
      <c r="E120" s="33" t="s">
        <v>468</v>
      </c>
      <c r="F120" s="26">
        <v>134400</v>
      </c>
      <c r="G120" s="27"/>
      <c r="H120" s="22">
        <f t="shared" si="3"/>
        <v>134400</v>
      </c>
    </row>
    <row r="121" spans="1:8" ht="26.4">
      <c r="A121" s="9">
        <v>118</v>
      </c>
      <c r="B121" s="42"/>
      <c r="C121" s="40"/>
      <c r="D121" s="21" t="s">
        <v>473</v>
      </c>
      <c r="E121" s="33" t="s">
        <v>469</v>
      </c>
      <c r="F121" s="26">
        <v>40600</v>
      </c>
      <c r="G121" s="27"/>
      <c r="H121" s="22">
        <f t="shared" si="3"/>
        <v>40600</v>
      </c>
    </row>
    <row r="122" spans="1:8" ht="26.4">
      <c r="A122" s="9">
        <v>119</v>
      </c>
      <c r="B122" s="42"/>
      <c r="C122" s="40"/>
      <c r="D122" s="21" t="s">
        <v>51</v>
      </c>
      <c r="E122" s="33" t="s">
        <v>462</v>
      </c>
      <c r="F122" s="26">
        <v>20200</v>
      </c>
      <c r="G122" s="27"/>
      <c r="H122" s="22">
        <f t="shared" si="3"/>
        <v>20200</v>
      </c>
    </row>
    <row r="123" spans="1:8">
      <c r="A123" s="9">
        <v>120</v>
      </c>
      <c r="B123" s="42"/>
      <c r="C123" s="40"/>
      <c r="D123" s="21" t="s">
        <v>52</v>
      </c>
      <c r="E123" s="33" t="s">
        <v>82</v>
      </c>
      <c r="F123" s="26">
        <v>26800</v>
      </c>
      <c r="G123" s="27"/>
      <c r="H123" s="22">
        <f t="shared" si="3"/>
        <v>26800</v>
      </c>
    </row>
    <row r="124" spans="1:8" ht="26.4">
      <c r="A124" s="9">
        <v>121</v>
      </c>
      <c r="B124" s="42"/>
      <c r="C124" s="40"/>
      <c r="D124" s="21" t="s">
        <v>53</v>
      </c>
      <c r="E124" s="33" t="s">
        <v>470</v>
      </c>
      <c r="F124" s="26">
        <v>42100</v>
      </c>
      <c r="G124" s="27"/>
      <c r="H124" s="22">
        <f t="shared" si="3"/>
        <v>42100</v>
      </c>
    </row>
    <row r="125" spans="1:8">
      <c r="A125" s="9">
        <v>122</v>
      </c>
      <c r="B125" s="42"/>
      <c r="C125" s="40"/>
      <c r="D125" s="21" t="s">
        <v>65</v>
      </c>
      <c r="E125" s="33" t="s">
        <v>3</v>
      </c>
      <c r="F125" s="26">
        <v>2300</v>
      </c>
      <c r="G125" s="27"/>
      <c r="H125" s="22">
        <f t="shared" si="3"/>
        <v>2300</v>
      </c>
    </row>
    <row r="126" spans="1:8">
      <c r="A126" s="9">
        <v>123</v>
      </c>
      <c r="B126" s="42"/>
      <c r="C126" s="40"/>
      <c r="D126" s="21" t="s">
        <v>64</v>
      </c>
      <c r="E126" s="33" t="s">
        <v>3</v>
      </c>
      <c r="F126" s="26">
        <v>2600</v>
      </c>
      <c r="G126" s="27"/>
      <c r="H126" s="22">
        <f t="shared" si="3"/>
        <v>2600</v>
      </c>
    </row>
    <row r="127" spans="1:8">
      <c r="A127" s="9">
        <v>124</v>
      </c>
      <c r="B127" s="42"/>
      <c r="C127" s="40"/>
      <c r="D127" s="21" t="s">
        <v>75</v>
      </c>
      <c r="E127" s="33" t="s">
        <v>456</v>
      </c>
      <c r="F127" s="26">
        <v>9600</v>
      </c>
      <c r="G127" s="27"/>
      <c r="H127" s="22">
        <f t="shared" si="3"/>
        <v>9600</v>
      </c>
    </row>
    <row r="128" spans="1:8">
      <c r="A128" s="9">
        <v>125</v>
      </c>
      <c r="B128" s="42"/>
      <c r="C128" s="40"/>
      <c r="D128" s="21" t="s">
        <v>459</v>
      </c>
      <c r="E128" s="33" t="s">
        <v>3</v>
      </c>
      <c r="F128" s="26">
        <v>505200</v>
      </c>
      <c r="G128" s="27"/>
      <c r="H128" s="22">
        <f t="shared" si="3"/>
        <v>505200</v>
      </c>
    </row>
    <row r="129" spans="1:8">
      <c r="A129" s="9">
        <v>126</v>
      </c>
      <c r="B129" s="42"/>
      <c r="C129" s="40"/>
      <c r="D129" s="21" t="s">
        <v>71</v>
      </c>
      <c r="E129" s="33" t="s">
        <v>3</v>
      </c>
      <c r="F129" s="26">
        <v>11400</v>
      </c>
      <c r="G129" s="27"/>
      <c r="H129" s="22">
        <f t="shared" si="3"/>
        <v>11400</v>
      </c>
    </row>
    <row r="132" spans="1:8" ht="13.2" customHeight="1">
      <c r="B132" s="38" t="s">
        <v>578</v>
      </c>
      <c r="C132" s="39"/>
      <c r="D132" s="39"/>
      <c r="E132" s="39"/>
      <c r="F132" s="39"/>
      <c r="G132" s="39"/>
      <c r="H132" s="39"/>
    </row>
    <row r="133" spans="1:8">
      <c r="B133" s="39"/>
      <c r="C133" s="39"/>
      <c r="D133" s="39"/>
      <c r="E133" s="39"/>
      <c r="F133" s="39"/>
      <c r="G133" s="39"/>
      <c r="H133" s="39"/>
    </row>
    <row r="134" spans="1:8">
      <c r="B134" s="39"/>
      <c r="C134" s="39"/>
      <c r="D134" s="39"/>
      <c r="E134" s="39"/>
      <c r="F134" s="39"/>
      <c r="G134" s="39"/>
      <c r="H134" s="39"/>
    </row>
    <row r="135" spans="1:8">
      <c r="B135" s="39"/>
      <c r="C135" s="39"/>
      <c r="D135" s="39"/>
      <c r="E135" s="39"/>
      <c r="F135" s="39"/>
      <c r="G135" s="39"/>
      <c r="H135" s="39"/>
    </row>
    <row r="136" spans="1:8">
      <c r="B136" s="39"/>
      <c r="C136" s="39"/>
      <c r="D136" s="39"/>
      <c r="E136" s="39"/>
      <c r="F136" s="39"/>
      <c r="G136" s="39"/>
      <c r="H136" s="39"/>
    </row>
    <row r="137" spans="1:8">
      <c r="B137" s="39"/>
      <c r="C137" s="39"/>
      <c r="D137" s="39"/>
      <c r="E137" s="39"/>
      <c r="F137" s="39"/>
      <c r="G137" s="39"/>
      <c r="H137" s="39"/>
    </row>
    <row r="138" spans="1:8">
      <c r="B138" s="39"/>
      <c r="C138" s="39"/>
      <c r="D138" s="39"/>
      <c r="E138" s="39"/>
      <c r="F138" s="39"/>
      <c r="G138" s="39"/>
      <c r="H138" s="39"/>
    </row>
    <row r="139" spans="1:8">
      <c r="B139" s="39"/>
      <c r="C139" s="39"/>
      <c r="D139" s="39"/>
      <c r="E139" s="39"/>
      <c r="F139" s="39"/>
      <c r="G139" s="39"/>
      <c r="H139" s="39"/>
    </row>
    <row r="140" spans="1:8">
      <c r="B140" s="39"/>
      <c r="C140" s="39"/>
      <c r="D140" s="39"/>
      <c r="E140" s="39"/>
      <c r="F140" s="39"/>
      <c r="G140" s="39"/>
      <c r="H140" s="39"/>
    </row>
    <row r="141" spans="1:8">
      <c r="B141" s="39"/>
      <c r="C141" s="39"/>
      <c r="D141" s="39"/>
      <c r="E141" s="39"/>
      <c r="F141" s="39"/>
      <c r="G141" s="39"/>
      <c r="H141" s="39"/>
    </row>
    <row r="142" spans="1:8">
      <c r="B142" s="39"/>
      <c r="C142" s="39"/>
      <c r="D142" s="39"/>
      <c r="E142" s="39"/>
      <c r="F142" s="39"/>
      <c r="G142" s="39"/>
      <c r="H142" s="39"/>
    </row>
    <row r="143" spans="1:8">
      <c r="B143" s="39"/>
      <c r="C143" s="39"/>
      <c r="D143" s="39"/>
      <c r="E143" s="39"/>
      <c r="F143" s="39"/>
      <c r="G143" s="39"/>
      <c r="H143" s="39"/>
    </row>
    <row r="144" spans="1:8">
      <c r="B144" s="39"/>
      <c r="C144" s="39"/>
      <c r="D144" s="39"/>
      <c r="E144" s="39"/>
      <c r="F144" s="39"/>
      <c r="G144" s="39"/>
      <c r="H144" s="39"/>
    </row>
    <row r="145" spans="2:8">
      <c r="B145" s="39"/>
      <c r="C145" s="39"/>
      <c r="D145" s="39"/>
      <c r="E145" s="39"/>
      <c r="F145" s="39"/>
      <c r="G145" s="39"/>
      <c r="H145" s="39"/>
    </row>
    <row r="146" spans="2:8">
      <c r="B146" s="39"/>
      <c r="C146" s="39"/>
      <c r="D146" s="39"/>
      <c r="E146" s="39"/>
      <c r="F146" s="39"/>
      <c r="G146" s="39"/>
      <c r="H146" s="39"/>
    </row>
    <row r="147" spans="2:8">
      <c r="B147" s="39"/>
      <c r="C147" s="39"/>
      <c r="D147" s="39"/>
      <c r="E147" s="39"/>
      <c r="F147" s="39"/>
      <c r="G147" s="39"/>
      <c r="H147" s="39"/>
    </row>
    <row r="148" spans="2:8">
      <c r="B148" s="39"/>
      <c r="C148" s="39"/>
      <c r="D148" s="39"/>
      <c r="E148" s="39"/>
      <c r="F148" s="39"/>
      <c r="G148" s="39"/>
      <c r="H148" s="39"/>
    </row>
    <row r="149" spans="2:8">
      <c r="B149" s="39"/>
      <c r="C149" s="39"/>
      <c r="D149" s="39"/>
      <c r="E149" s="39"/>
      <c r="F149" s="39"/>
      <c r="G149" s="39"/>
      <c r="H149" s="39"/>
    </row>
  </sheetData>
  <phoneticPr fontId="6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47514-4F16-446E-8D1E-6881E3127F24}">
  <sheetPr>
    <tabColor rgb="FF92D050"/>
  </sheetPr>
  <dimension ref="A1:H338"/>
  <sheetViews>
    <sheetView workbookViewId="0">
      <selection activeCell="D5" sqref="D5"/>
    </sheetView>
  </sheetViews>
  <sheetFormatPr baseColWidth="10" defaultRowHeight="13.2"/>
  <cols>
    <col min="2" max="2" width="22.88671875" customWidth="1"/>
    <col min="3" max="3" width="39.109375" customWidth="1"/>
    <col min="4" max="4" width="50.5546875" customWidth="1"/>
    <col min="5" max="5" width="27.6640625" customWidth="1"/>
    <col min="6" max="6" width="20.77734375" customWidth="1"/>
    <col min="8" max="8" width="20.33203125" customWidth="1"/>
  </cols>
  <sheetData>
    <row r="1" spans="1:8" ht="13.2" customHeight="1">
      <c r="A1" s="94" t="s">
        <v>525</v>
      </c>
      <c r="B1" s="95"/>
      <c r="C1" s="95"/>
      <c r="D1" s="95"/>
      <c r="E1" s="95"/>
      <c r="F1" s="95"/>
      <c r="G1" s="95"/>
      <c r="H1" s="96"/>
    </row>
    <row r="2" spans="1:8" ht="13.2" customHeight="1">
      <c r="A2" s="94" t="s">
        <v>533</v>
      </c>
      <c r="B2" s="95"/>
      <c r="C2" s="95"/>
      <c r="D2" s="95"/>
      <c r="E2" s="95"/>
      <c r="F2" s="95"/>
      <c r="G2" s="95"/>
      <c r="H2" s="96"/>
    </row>
    <row r="3" spans="1:8" s="20" customFormat="1" ht="26.4">
      <c r="A3" s="19" t="s">
        <v>455</v>
      </c>
      <c r="B3" s="19" t="s">
        <v>474</v>
      </c>
      <c r="C3" s="19" t="s">
        <v>454</v>
      </c>
      <c r="D3" s="19" t="s">
        <v>7</v>
      </c>
      <c r="E3" s="23" t="s">
        <v>453</v>
      </c>
      <c r="F3" s="19" t="s">
        <v>526</v>
      </c>
      <c r="G3" s="19" t="s">
        <v>527</v>
      </c>
      <c r="H3" s="19" t="s">
        <v>528</v>
      </c>
    </row>
    <row r="4" spans="1:8" ht="55.2">
      <c r="A4" s="11">
        <v>1</v>
      </c>
      <c r="B4" s="14" t="s">
        <v>534</v>
      </c>
      <c r="C4" s="15" t="s">
        <v>452</v>
      </c>
      <c r="D4" s="15" t="s">
        <v>451</v>
      </c>
      <c r="E4" s="2" t="s">
        <v>450</v>
      </c>
      <c r="F4" s="24">
        <v>360000</v>
      </c>
      <c r="G4" s="25">
        <f>F4*0.19</f>
        <v>68400</v>
      </c>
      <c r="H4" s="25">
        <f>F4+G4</f>
        <v>428400</v>
      </c>
    </row>
    <row r="5" spans="1:8" ht="13.8">
      <c r="A5" s="11">
        <v>2</v>
      </c>
      <c r="B5" s="92" t="s">
        <v>500</v>
      </c>
      <c r="C5" s="93" t="s">
        <v>449</v>
      </c>
      <c r="D5" s="5" t="s">
        <v>490</v>
      </c>
      <c r="E5" s="97" t="s">
        <v>489</v>
      </c>
      <c r="F5" s="24">
        <v>87500</v>
      </c>
      <c r="G5" s="25">
        <f t="shared" ref="G5:G68" si="0">F5*0.19</f>
        <v>16625</v>
      </c>
      <c r="H5" s="25">
        <f t="shared" ref="H5:H68" si="1">F5+G5</f>
        <v>104125</v>
      </c>
    </row>
    <row r="6" spans="1:8" ht="13.8">
      <c r="A6" s="11">
        <v>3</v>
      </c>
      <c r="B6" s="92"/>
      <c r="C6" s="93"/>
      <c r="D6" s="5" t="s">
        <v>493</v>
      </c>
      <c r="E6" s="97"/>
      <c r="F6" s="24">
        <v>265000</v>
      </c>
      <c r="G6" s="25">
        <f t="shared" si="0"/>
        <v>50350</v>
      </c>
      <c r="H6" s="25">
        <f t="shared" si="1"/>
        <v>315350</v>
      </c>
    </row>
    <row r="7" spans="1:8" ht="13.8">
      <c r="A7" s="11">
        <v>4</v>
      </c>
      <c r="B7" s="92"/>
      <c r="C7" s="93"/>
      <c r="D7" s="5" t="s">
        <v>491</v>
      </c>
      <c r="E7" s="97"/>
      <c r="F7" s="24">
        <v>250000</v>
      </c>
      <c r="G7" s="25">
        <f t="shared" si="0"/>
        <v>47500</v>
      </c>
      <c r="H7" s="25">
        <f t="shared" si="1"/>
        <v>297500</v>
      </c>
    </row>
    <row r="8" spans="1:8" ht="13.8">
      <c r="A8" s="11">
        <v>5</v>
      </c>
      <c r="B8" s="92"/>
      <c r="C8" s="93"/>
      <c r="D8" s="5" t="s">
        <v>492</v>
      </c>
      <c r="E8" s="97"/>
      <c r="F8" s="24">
        <v>260000</v>
      </c>
      <c r="G8" s="25">
        <f t="shared" si="0"/>
        <v>49400</v>
      </c>
      <c r="H8" s="25">
        <f t="shared" si="1"/>
        <v>309400</v>
      </c>
    </row>
    <row r="9" spans="1:8" ht="13.8">
      <c r="A9" s="11">
        <v>6</v>
      </c>
      <c r="B9" s="92" t="s">
        <v>499</v>
      </c>
      <c r="C9" s="93" t="s">
        <v>449</v>
      </c>
      <c r="D9" s="2" t="s">
        <v>448</v>
      </c>
      <c r="E9" s="93" t="s">
        <v>443</v>
      </c>
      <c r="F9" s="24">
        <v>160000</v>
      </c>
      <c r="G9" s="25">
        <f t="shared" si="0"/>
        <v>30400</v>
      </c>
      <c r="H9" s="25">
        <f t="shared" si="1"/>
        <v>190400</v>
      </c>
    </row>
    <row r="10" spans="1:8" ht="27.6">
      <c r="A10" s="11">
        <v>7</v>
      </c>
      <c r="B10" s="92"/>
      <c r="C10" s="93"/>
      <c r="D10" s="2" t="s">
        <v>447</v>
      </c>
      <c r="E10" s="93"/>
      <c r="F10" s="24">
        <v>190000</v>
      </c>
      <c r="G10" s="25">
        <f t="shared" si="0"/>
        <v>36100</v>
      </c>
      <c r="H10" s="25">
        <f t="shared" si="1"/>
        <v>226100</v>
      </c>
    </row>
    <row r="11" spans="1:8" ht="13.8">
      <c r="A11" s="11">
        <v>8</v>
      </c>
      <c r="B11" s="92"/>
      <c r="C11" s="93"/>
      <c r="D11" s="2" t="s">
        <v>446</v>
      </c>
      <c r="E11" s="93"/>
      <c r="F11" s="24">
        <v>225000</v>
      </c>
      <c r="G11" s="25">
        <f t="shared" si="0"/>
        <v>42750</v>
      </c>
      <c r="H11" s="25">
        <f t="shared" si="1"/>
        <v>267750</v>
      </c>
    </row>
    <row r="12" spans="1:8" ht="13.8">
      <c r="A12" s="11">
        <v>9</v>
      </c>
      <c r="B12" s="92"/>
      <c r="C12" s="93" t="s">
        <v>445</v>
      </c>
      <c r="D12" s="2" t="s">
        <v>444</v>
      </c>
      <c r="E12" s="93" t="s">
        <v>443</v>
      </c>
      <c r="F12" s="24">
        <v>80000</v>
      </c>
      <c r="G12" s="25">
        <f t="shared" si="0"/>
        <v>15200</v>
      </c>
      <c r="H12" s="25">
        <f t="shared" si="1"/>
        <v>95200</v>
      </c>
    </row>
    <row r="13" spans="1:8" ht="13.8">
      <c r="A13" s="11">
        <v>10</v>
      </c>
      <c r="B13" s="92"/>
      <c r="C13" s="93"/>
      <c r="D13" s="2" t="s">
        <v>442</v>
      </c>
      <c r="E13" s="93"/>
      <c r="F13" s="24">
        <v>102500</v>
      </c>
      <c r="G13" s="25">
        <f t="shared" si="0"/>
        <v>19475</v>
      </c>
      <c r="H13" s="25">
        <f t="shared" si="1"/>
        <v>121975</v>
      </c>
    </row>
    <row r="14" spans="1:8" ht="13.8">
      <c r="A14" s="11">
        <v>11</v>
      </c>
      <c r="B14" s="92"/>
      <c r="C14" s="93"/>
      <c r="D14" s="2" t="s">
        <v>441</v>
      </c>
      <c r="E14" s="93"/>
      <c r="F14" s="24">
        <v>120000</v>
      </c>
      <c r="G14" s="25">
        <f t="shared" si="0"/>
        <v>22800</v>
      </c>
      <c r="H14" s="25">
        <f t="shared" si="1"/>
        <v>142800</v>
      </c>
    </row>
    <row r="15" spans="1:8" ht="13.8">
      <c r="A15" s="11">
        <v>12</v>
      </c>
      <c r="B15" s="92" t="s">
        <v>498</v>
      </c>
      <c r="C15" s="93" t="s">
        <v>440</v>
      </c>
      <c r="D15" s="5" t="s">
        <v>495</v>
      </c>
      <c r="E15" s="5" t="s">
        <v>101</v>
      </c>
      <c r="F15" s="24">
        <v>425000</v>
      </c>
      <c r="G15" s="25">
        <f t="shared" si="0"/>
        <v>80750</v>
      </c>
      <c r="H15" s="25">
        <f t="shared" si="1"/>
        <v>505750</v>
      </c>
    </row>
    <row r="16" spans="1:8" ht="13.8">
      <c r="A16" s="11">
        <v>13</v>
      </c>
      <c r="B16" s="92"/>
      <c r="C16" s="93"/>
      <c r="D16" s="5" t="s">
        <v>502</v>
      </c>
      <c r="E16" s="5" t="s">
        <v>101</v>
      </c>
      <c r="F16" s="24">
        <v>975000</v>
      </c>
      <c r="G16" s="25">
        <f t="shared" si="0"/>
        <v>185250</v>
      </c>
      <c r="H16" s="25">
        <f t="shared" si="1"/>
        <v>1160250</v>
      </c>
    </row>
    <row r="17" spans="1:8" ht="13.8">
      <c r="A17" s="11">
        <v>14</v>
      </c>
      <c r="B17" s="92"/>
      <c r="C17" s="93"/>
      <c r="D17" s="5" t="s">
        <v>504</v>
      </c>
      <c r="E17" s="5" t="s">
        <v>101</v>
      </c>
      <c r="F17" s="24">
        <v>1150000</v>
      </c>
      <c r="G17" s="25">
        <f t="shared" si="0"/>
        <v>218500</v>
      </c>
      <c r="H17" s="25">
        <f t="shared" si="1"/>
        <v>1368500</v>
      </c>
    </row>
    <row r="18" spans="1:8" ht="13.8">
      <c r="A18" s="11">
        <v>15</v>
      </c>
      <c r="B18" s="92"/>
      <c r="C18" s="93"/>
      <c r="D18" s="5" t="s">
        <v>503</v>
      </c>
      <c r="E18" s="5" t="s">
        <v>101</v>
      </c>
      <c r="F18" s="24">
        <v>1350000</v>
      </c>
      <c r="G18" s="25">
        <f t="shared" si="0"/>
        <v>256500</v>
      </c>
      <c r="H18" s="25">
        <f t="shared" si="1"/>
        <v>1606500</v>
      </c>
    </row>
    <row r="19" spans="1:8" ht="13.8">
      <c r="A19" s="11">
        <v>16</v>
      </c>
      <c r="B19" s="92"/>
      <c r="C19" s="93"/>
      <c r="D19" s="5" t="s">
        <v>494</v>
      </c>
      <c r="E19" s="5" t="s">
        <v>101</v>
      </c>
      <c r="F19" s="24">
        <v>775000</v>
      </c>
      <c r="G19" s="25">
        <f t="shared" si="0"/>
        <v>147250</v>
      </c>
      <c r="H19" s="25">
        <f t="shared" si="1"/>
        <v>922250</v>
      </c>
    </row>
    <row r="20" spans="1:8" ht="13.8">
      <c r="A20" s="11">
        <v>17</v>
      </c>
      <c r="B20" s="92"/>
      <c r="C20" s="93"/>
      <c r="D20" s="2" t="s">
        <v>439</v>
      </c>
      <c r="E20" s="2" t="s">
        <v>101</v>
      </c>
      <c r="F20" s="24">
        <v>1025000</v>
      </c>
      <c r="G20" s="25">
        <f t="shared" si="0"/>
        <v>194750</v>
      </c>
      <c r="H20" s="25">
        <f t="shared" si="1"/>
        <v>1219750</v>
      </c>
    </row>
    <row r="21" spans="1:8" ht="13.8">
      <c r="A21" s="11">
        <v>18</v>
      </c>
      <c r="B21" s="92"/>
      <c r="C21" s="93"/>
      <c r="D21" s="2" t="s">
        <v>438</v>
      </c>
      <c r="E21" s="2" t="s">
        <v>101</v>
      </c>
      <c r="F21" s="24">
        <v>525000</v>
      </c>
      <c r="G21" s="25">
        <f t="shared" si="0"/>
        <v>99750</v>
      </c>
      <c r="H21" s="25">
        <f t="shared" si="1"/>
        <v>624750</v>
      </c>
    </row>
    <row r="22" spans="1:8" ht="13.8">
      <c r="A22" s="11">
        <v>19</v>
      </c>
      <c r="B22" s="92" t="s">
        <v>497</v>
      </c>
      <c r="C22" s="93" t="s">
        <v>437</v>
      </c>
      <c r="D22" s="2" t="s">
        <v>436</v>
      </c>
      <c r="E22" s="2" t="s">
        <v>435</v>
      </c>
      <c r="F22" s="24">
        <v>217500</v>
      </c>
      <c r="G22" s="25">
        <f t="shared" si="0"/>
        <v>41325</v>
      </c>
      <c r="H22" s="25">
        <f t="shared" si="1"/>
        <v>258825</v>
      </c>
    </row>
    <row r="23" spans="1:8" ht="13.8">
      <c r="A23" s="11">
        <v>20</v>
      </c>
      <c r="B23" s="92"/>
      <c r="C23" s="93"/>
      <c r="D23" s="1" t="s">
        <v>434</v>
      </c>
      <c r="E23" s="2" t="s">
        <v>433</v>
      </c>
      <c r="F23" s="24">
        <v>415000</v>
      </c>
      <c r="G23" s="25">
        <f t="shared" si="0"/>
        <v>78850</v>
      </c>
      <c r="H23" s="25">
        <f t="shared" si="1"/>
        <v>493850</v>
      </c>
    </row>
    <row r="24" spans="1:8" ht="13.8">
      <c r="A24" s="11">
        <v>21</v>
      </c>
      <c r="B24" s="92" t="s">
        <v>496</v>
      </c>
      <c r="C24" s="93" t="s">
        <v>432</v>
      </c>
      <c r="D24" s="2" t="s">
        <v>431</v>
      </c>
      <c r="E24" s="2" t="s">
        <v>425</v>
      </c>
      <c r="F24" s="24">
        <v>200000</v>
      </c>
      <c r="G24" s="25">
        <f t="shared" si="0"/>
        <v>38000</v>
      </c>
      <c r="H24" s="25">
        <f t="shared" si="1"/>
        <v>238000</v>
      </c>
    </row>
    <row r="25" spans="1:8" ht="27.6">
      <c r="A25" s="11">
        <v>22</v>
      </c>
      <c r="B25" s="92"/>
      <c r="C25" s="93"/>
      <c r="D25" s="2" t="s">
        <v>430</v>
      </c>
      <c r="E25" s="2" t="s">
        <v>425</v>
      </c>
      <c r="F25" s="24">
        <v>200000</v>
      </c>
      <c r="G25" s="25">
        <f t="shared" si="0"/>
        <v>38000</v>
      </c>
      <c r="H25" s="25">
        <f t="shared" si="1"/>
        <v>238000</v>
      </c>
    </row>
    <row r="26" spans="1:8" ht="27.6">
      <c r="A26" s="11">
        <v>23</v>
      </c>
      <c r="B26" s="92"/>
      <c r="C26" s="93"/>
      <c r="D26" s="2" t="s">
        <v>429</v>
      </c>
      <c r="E26" s="2" t="s">
        <v>425</v>
      </c>
      <c r="F26" s="24">
        <v>200000</v>
      </c>
      <c r="G26" s="25">
        <f t="shared" si="0"/>
        <v>38000</v>
      </c>
      <c r="H26" s="25">
        <f t="shared" si="1"/>
        <v>238000</v>
      </c>
    </row>
    <row r="27" spans="1:8" ht="27.6">
      <c r="A27" s="11">
        <v>24</v>
      </c>
      <c r="B27" s="92"/>
      <c r="C27" s="93"/>
      <c r="D27" s="2" t="s">
        <v>428</v>
      </c>
      <c r="E27" s="2" t="s">
        <v>425</v>
      </c>
      <c r="F27" s="24">
        <v>130000</v>
      </c>
      <c r="G27" s="25">
        <f t="shared" si="0"/>
        <v>24700</v>
      </c>
      <c r="H27" s="25">
        <f t="shared" si="1"/>
        <v>154700</v>
      </c>
    </row>
    <row r="28" spans="1:8" ht="27.6">
      <c r="A28" s="11">
        <v>25</v>
      </c>
      <c r="B28" s="92"/>
      <c r="C28" s="93"/>
      <c r="D28" s="2" t="s">
        <v>427</v>
      </c>
      <c r="E28" s="2" t="s">
        <v>425</v>
      </c>
      <c r="F28" s="24">
        <v>130000</v>
      </c>
      <c r="G28" s="25">
        <f t="shared" si="0"/>
        <v>24700</v>
      </c>
      <c r="H28" s="25">
        <f t="shared" si="1"/>
        <v>154700</v>
      </c>
    </row>
    <row r="29" spans="1:8" ht="27.6">
      <c r="A29" s="11">
        <v>26</v>
      </c>
      <c r="B29" s="92"/>
      <c r="C29" s="93"/>
      <c r="D29" s="2" t="s">
        <v>426</v>
      </c>
      <c r="E29" s="2" t="s">
        <v>425</v>
      </c>
      <c r="F29" s="24">
        <v>130000</v>
      </c>
      <c r="G29" s="25">
        <f t="shared" si="0"/>
        <v>24700</v>
      </c>
      <c r="H29" s="25">
        <f t="shared" si="1"/>
        <v>154700</v>
      </c>
    </row>
    <row r="30" spans="1:8" ht="13.8">
      <c r="A30" s="11">
        <v>27</v>
      </c>
      <c r="B30" s="92" t="s">
        <v>501</v>
      </c>
      <c r="C30" s="93" t="s">
        <v>424</v>
      </c>
      <c r="D30" s="2" t="s">
        <v>423</v>
      </c>
      <c r="E30" s="2" t="s">
        <v>420</v>
      </c>
      <c r="F30" s="24">
        <v>225000</v>
      </c>
      <c r="G30" s="25">
        <f t="shared" si="0"/>
        <v>42750</v>
      </c>
      <c r="H30" s="25">
        <f t="shared" si="1"/>
        <v>267750</v>
      </c>
    </row>
    <row r="31" spans="1:8" ht="13.8">
      <c r="A31" s="11">
        <v>28</v>
      </c>
      <c r="B31" s="92"/>
      <c r="C31" s="93"/>
      <c r="D31" s="2" t="s">
        <v>422</v>
      </c>
      <c r="E31" s="2" t="s">
        <v>420</v>
      </c>
      <c r="F31" s="24">
        <v>220000</v>
      </c>
      <c r="G31" s="25">
        <f t="shared" si="0"/>
        <v>41800</v>
      </c>
      <c r="H31" s="25">
        <f t="shared" si="1"/>
        <v>261800</v>
      </c>
    </row>
    <row r="32" spans="1:8" ht="13.8">
      <c r="A32" s="11">
        <v>29</v>
      </c>
      <c r="B32" s="92"/>
      <c r="C32" s="93"/>
      <c r="D32" s="2" t="s">
        <v>421</v>
      </c>
      <c r="E32" s="2" t="s">
        <v>420</v>
      </c>
      <c r="F32" s="24">
        <v>255000</v>
      </c>
      <c r="G32" s="25">
        <f t="shared" si="0"/>
        <v>48450</v>
      </c>
      <c r="H32" s="25">
        <f t="shared" si="1"/>
        <v>303450</v>
      </c>
    </row>
    <row r="33" spans="1:8" ht="27.6">
      <c r="A33" s="11">
        <v>30</v>
      </c>
      <c r="B33" s="92" t="s">
        <v>506</v>
      </c>
      <c r="C33" s="93" t="s">
        <v>419</v>
      </c>
      <c r="D33" s="2" t="s">
        <v>418</v>
      </c>
      <c r="E33" s="2" t="s">
        <v>101</v>
      </c>
      <c r="F33" s="24">
        <v>900000</v>
      </c>
      <c r="G33" s="25">
        <f t="shared" si="0"/>
        <v>171000</v>
      </c>
      <c r="H33" s="25">
        <f t="shared" si="1"/>
        <v>1071000</v>
      </c>
    </row>
    <row r="34" spans="1:8" ht="13.8">
      <c r="A34" s="11">
        <v>31</v>
      </c>
      <c r="B34" s="92"/>
      <c r="C34" s="93"/>
      <c r="D34" s="2" t="s">
        <v>417</v>
      </c>
      <c r="E34" s="2" t="s">
        <v>101</v>
      </c>
      <c r="F34" s="24">
        <v>1275000</v>
      </c>
      <c r="G34" s="25">
        <f t="shared" si="0"/>
        <v>242250</v>
      </c>
      <c r="H34" s="25">
        <f t="shared" si="1"/>
        <v>1517250</v>
      </c>
    </row>
    <row r="35" spans="1:8" ht="13.8">
      <c r="A35" s="11">
        <v>32</v>
      </c>
      <c r="B35" s="92"/>
      <c r="C35" s="93"/>
      <c r="D35" s="2" t="s">
        <v>416</v>
      </c>
      <c r="E35" s="2" t="s">
        <v>101</v>
      </c>
      <c r="F35" s="24">
        <v>1950000</v>
      </c>
      <c r="G35" s="25">
        <f t="shared" si="0"/>
        <v>370500</v>
      </c>
      <c r="H35" s="25">
        <f t="shared" si="1"/>
        <v>2320500</v>
      </c>
    </row>
    <row r="36" spans="1:8" ht="13.8">
      <c r="A36" s="11">
        <v>33</v>
      </c>
      <c r="B36" s="92"/>
      <c r="C36" s="93"/>
      <c r="D36" s="2" t="s">
        <v>415</v>
      </c>
      <c r="E36" s="2" t="s">
        <v>101</v>
      </c>
      <c r="F36" s="24">
        <v>1450000</v>
      </c>
      <c r="G36" s="25">
        <f t="shared" si="0"/>
        <v>275500</v>
      </c>
      <c r="H36" s="25">
        <f t="shared" si="1"/>
        <v>1725500</v>
      </c>
    </row>
    <row r="37" spans="1:8" ht="13.8">
      <c r="A37" s="11">
        <v>34</v>
      </c>
      <c r="B37" s="92"/>
      <c r="C37" s="93"/>
      <c r="D37" s="2" t="s">
        <v>414</v>
      </c>
      <c r="E37" s="2" t="s">
        <v>101</v>
      </c>
      <c r="F37" s="24">
        <v>2250000</v>
      </c>
      <c r="G37" s="25">
        <f t="shared" si="0"/>
        <v>427500</v>
      </c>
      <c r="H37" s="25">
        <f t="shared" si="1"/>
        <v>2677500</v>
      </c>
    </row>
    <row r="38" spans="1:8" ht="13.8">
      <c r="A38" s="11">
        <v>35</v>
      </c>
      <c r="B38" s="92"/>
      <c r="C38" s="93"/>
      <c r="D38" s="2" t="s">
        <v>413</v>
      </c>
      <c r="E38" s="2" t="s">
        <v>101</v>
      </c>
      <c r="F38" s="24">
        <v>3650000</v>
      </c>
      <c r="G38" s="25">
        <f t="shared" si="0"/>
        <v>693500</v>
      </c>
      <c r="H38" s="25">
        <f t="shared" si="1"/>
        <v>4343500</v>
      </c>
    </row>
    <row r="39" spans="1:8" ht="27.6">
      <c r="A39" s="11">
        <v>36</v>
      </c>
      <c r="B39" s="92"/>
      <c r="C39" s="93"/>
      <c r="D39" s="2" t="s">
        <v>412</v>
      </c>
      <c r="E39" s="2" t="s">
        <v>101</v>
      </c>
      <c r="F39" s="24">
        <v>2250000</v>
      </c>
      <c r="G39" s="25">
        <f t="shared" si="0"/>
        <v>427500</v>
      </c>
      <c r="H39" s="25">
        <f t="shared" si="1"/>
        <v>2677500</v>
      </c>
    </row>
    <row r="40" spans="1:8" ht="27.6">
      <c r="A40" s="11">
        <v>37</v>
      </c>
      <c r="B40" s="92"/>
      <c r="C40" s="93"/>
      <c r="D40" s="2" t="s">
        <v>411</v>
      </c>
      <c r="E40" s="2" t="s">
        <v>101</v>
      </c>
      <c r="F40" s="24">
        <v>2075000</v>
      </c>
      <c r="G40" s="25">
        <f t="shared" si="0"/>
        <v>394250</v>
      </c>
      <c r="H40" s="25">
        <f t="shared" si="1"/>
        <v>2469250</v>
      </c>
    </row>
    <row r="41" spans="1:8" ht="27.6">
      <c r="A41" s="11">
        <v>38</v>
      </c>
      <c r="B41" s="92"/>
      <c r="C41" s="93"/>
      <c r="D41" s="2" t="s">
        <v>410</v>
      </c>
      <c r="E41" s="2" t="s">
        <v>101</v>
      </c>
      <c r="F41" s="24">
        <v>1900000</v>
      </c>
      <c r="G41" s="25">
        <f t="shared" si="0"/>
        <v>361000</v>
      </c>
      <c r="H41" s="25">
        <f t="shared" si="1"/>
        <v>2261000</v>
      </c>
    </row>
    <row r="42" spans="1:8" ht="13.8">
      <c r="A42" s="11">
        <v>39</v>
      </c>
      <c r="B42" s="92"/>
      <c r="C42" s="93"/>
      <c r="D42" s="2" t="s">
        <v>409</v>
      </c>
      <c r="E42" s="2" t="s">
        <v>101</v>
      </c>
      <c r="F42" s="24">
        <v>3400000</v>
      </c>
      <c r="G42" s="25">
        <f t="shared" si="0"/>
        <v>646000</v>
      </c>
      <c r="H42" s="25">
        <f t="shared" si="1"/>
        <v>4046000</v>
      </c>
    </row>
    <row r="43" spans="1:8" ht="27.6">
      <c r="A43" s="11">
        <v>40</v>
      </c>
      <c r="B43" s="92"/>
      <c r="C43" s="93"/>
      <c r="D43" s="2" t="s">
        <v>408</v>
      </c>
      <c r="E43" s="2" t="s">
        <v>101</v>
      </c>
      <c r="F43" s="24">
        <v>3050000</v>
      </c>
      <c r="G43" s="25">
        <f t="shared" si="0"/>
        <v>579500</v>
      </c>
      <c r="H43" s="25">
        <f t="shared" si="1"/>
        <v>3629500</v>
      </c>
    </row>
    <row r="44" spans="1:8" ht="27.6">
      <c r="A44" s="11">
        <v>41</v>
      </c>
      <c r="B44" s="92"/>
      <c r="C44" s="93"/>
      <c r="D44" s="2" t="s">
        <v>407</v>
      </c>
      <c r="E44" s="2" t="s">
        <v>101</v>
      </c>
      <c r="F44" s="24">
        <v>2800000</v>
      </c>
      <c r="G44" s="25">
        <f t="shared" si="0"/>
        <v>532000</v>
      </c>
      <c r="H44" s="25">
        <f t="shared" si="1"/>
        <v>3332000</v>
      </c>
    </row>
    <row r="45" spans="1:8" ht="13.8">
      <c r="A45" s="11">
        <v>42</v>
      </c>
      <c r="B45" s="92"/>
      <c r="C45" s="93"/>
      <c r="D45" s="2" t="s">
        <v>406</v>
      </c>
      <c r="E45" s="2" t="s">
        <v>101</v>
      </c>
      <c r="F45" s="24">
        <v>490000</v>
      </c>
      <c r="G45" s="25">
        <f t="shared" si="0"/>
        <v>93100</v>
      </c>
      <c r="H45" s="25">
        <f t="shared" si="1"/>
        <v>583100</v>
      </c>
    </row>
    <row r="46" spans="1:8" ht="27.6">
      <c r="A46" s="11">
        <v>43</v>
      </c>
      <c r="B46" s="92"/>
      <c r="C46" s="93"/>
      <c r="D46" s="2" t="s">
        <v>405</v>
      </c>
      <c r="E46" s="2" t="s">
        <v>101</v>
      </c>
      <c r="F46" s="24">
        <v>1075000</v>
      </c>
      <c r="G46" s="25">
        <f t="shared" si="0"/>
        <v>204250</v>
      </c>
      <c r="H46" s="25">
        <f t="shared" si="1"/>
        <v>1279250</v>
      </c>
    </row>
    <row r="47" spans="1:8" ht="41.4">
      <c r="A47" s="11">
        <v>44</v>
      </c>
      <c r="B47" s="92"/>
      <c r="C47" s="93"/>
      <c r="D47" s="2" t="s">
        <v>404</v>
      </c>
      <c r="E47" s="2" t="s">
        <v>101</v>
      </c>
      <c r="F47" s="24">
        <v>1200000</v>
      </c>
      <c r="G47" s="25">
        <f t="shared" si="0"/>
        <v>228000</v>
      </c>
      <c r="H47" s="25">
        <f t="shared" si="1"/>
        <v>1428000</v>
      </c>
    </row>
    <row r="48" spans="1:8" ht="27.6">
      <c r="A48" s="11">
        <v>45</v>
      </c>
      <c r="B48" s="92"/>
      <c r="C48" s="93"/>
      <c r="D48" s="2" t="s">
        <v>403</v>
      </c>
      <c r="E48" s="2" t="s">
        <v>101</v>
      </c>
      <c r="F48" s="24">
        <v>1375000</v>
      </c>
      <c r="G48" s="25">
        <f t="shared" si="0"/>
        <v>261250</v>
      </c>
      <c r="H48" s="25">
        <f t="shared" si="1"/>
        <v>1636250</v>
      </c>
    </row>
    <row r="49" spans="1:8" ht="13.8">
      <c r="A49" s="11">
        <v>46</v>
      </c>
      <c r="B49" s="92"/>
      <c r="C49" s="93"/>
      <c r="D49" s="2" t="s">
        <v>402</v>
      </c>
      <c r="E49" s="2" t="s">
        <v>101</v>
      </c>
      <c r="F49" s="24">
        <v>627500</v>
      </c>
      <c r="G49" s="25">
        <f t="shared" si="0"/>
        <v>119225</v>
      </c>
      <c r="H49" s="25">
        <f t="shared" si="1"/>
        <v>746725</v>
      </c>
    </row>
    <row r="50" spans="1:8" ht="13.8">
      <c r="A50" s="11">
        <v>47</v>
      </c>
      <c r="B50" s="92" t="s">
        <v>505</v>
      </c>
      <c r="C50" s="93" t="s">
        <v>401</v>
      </c>
      <c r="D50" s="2" t="s">
        <v>400</v>
      </c>
      <c r="E50" s="2" t="s">
        <v>101</v>
      </c>
      <c r="F50" s="24">
        <v>990000</v>
      </c>
      <c r="G50" s="25">
        <f t="shared" si="0"/>
        <v>188100</v>
      </c>
      <c r="H50" s="25">
        <f t="shared" si="1"/>
        <v>1178100</v>
      </c>
    </row>
    <row r="51" spans="1:8" ht="13.8">
      <c r="A51" s="11">
        <v>48</v>
      </c>
      <c r="B51" s="92"/>
      <c r="C51" s="93"/>
      <c r="D51" s="2" t="s">
        <v>399</v>
      </c>
      <c r="E51" s="2" t="s">
        <v>101</v>
      </c>
      <c r="F51" s="24">
        <v>625000</v>
      </c>
      <c r="G51" s="25">
        <f t="shared" si="0"/>
        <v>118750</v>
      </c>
      <c r="H51" s="25">
        <f t="shared" si="1"/>
        <v>743750</v>
      </c>
    </row>
    <row r="52" spans="1:8" ht="13.8">
      <c r="A52" s="11">
        <v>49</v>
      </c>
      <c r="B52" s="92"/>
      <c r="C52" s="93"/>
      <c r="D52" s="2" t="s">
        <v>398</v>
      </c>
      <c r="E52" s="2" t="s">
        <v>101</v>
      </c>
      <c r="F52" s="24">
        <v>500000</v>
      </c>
      <c r="G52" s="25">
        <f t="shared" si="0"/>
        <v>95000</v>
      </c>
      <c r="H52" s="25">
        <f t="shared" si="1"/>
        <v>595000</v>
      </c>
    </row>
    <row r="53" spans="1:8" ht="13.8">
      <c r="A53" s="11">
        <v>50</v>
      </c>
      <c r="B53" s="92"/>
      <c r="C53" s="93"/>
      <c r="D53" s="2" t="s">
        <v>397</v>
      </c>
      <c r="E53" s="2" t="s">
        <v>101</v>
      </c>
      <c r="F53" s="24">
        <v>700000</v>
      </c>
      <c r="G53" s="25">
        <f t="shared" si="0"/>
        <v>133000</v>
      </c>
      <c r="H53" s="25">
        <f t="shared" si="1"/>
        <v>833000</v>
      </c>
    </row>
    <row r="54" spans="1:8" ht="13.8">
      <c r="A54" s="11">
        <v>51</v>
      </c>
      <c r="B54" s="92"/>
      <c r="C54" s="93"/>
      <c r="D54" s="2" t="s">
        <v>396</v>
      </c>
      <c r="E54" s="2" t="s">
        <v>101</v>
      </c>
      <c r="F54" s="24">
        <v>325000</v>
      </c>
      <c r="G54" s="25">
        <f t="shared" si="0"/>
        <v>61750</v>
      </c>
      <c r="H54" s="25">
        <f t="shared" si="1"/>
        <v>386750</v>
      </c>
    </row>
    <row r="55" spans="1:8" ht="13.8">
      <c r="A55" s="11">
        <v>52</v>
      </c>
      <c r="B55" s="92"/>
      <c r="C55" s="93"/>
      <c r="D55" s="2" t="s">
        <v>395</v>
      </c>
      <c r="E55" s="2" t="s">
        <v>101</v>
      </c>
      <c r="F55" s="24">
        <v>1100000</v>
      </c>
      <c r="G55" s="25">
        <f t="shared" si="0"/>
        <v>209000</v>
      </c>
      <c r="H55" s="25">
        <f t="shared" si="1"/>
        <v>1309000</v>
      </c>
    </row>
    <row r="56" spans="1:8" ht="13.8">
      <c r="A56" s="11">
        <v>53</v>
      </c>
      <c r="B56" s="92"/>
      <c r="C56" s="93"/>
      <c r="D56" s="2" t="s">
        <v>394</v>
      </c>
      <c r="E56" s="2" t="s">
        <v>101</v>
      </c>
      <c r="F56" s="24">
        <v>950000</v>
      </c>
      <c r="G56" s="25">
        <f t="shared" si="0"/>
        <v>180500</v>
      </c>
      <c r="H56" s="25">
        <f t="shared" si="1"/>
        <v>1130500</v>
      </c>
    </row>
    <row r="57" spans="1:8" ht="13.8">
      <c r="A57" s="11">
        <v>54</v>
      </c>
      <c r="B57" s="92"/>
      <c r="C57" s="93"/>
      <c r="D57" s="1" t="s">
        <v>393</v>
      </c>
      <c r="E57" s="2" t="s">
        <v>101</v>
      </c>
      <c r="F57" s="24">
        <v>315000</v>
      </c>
      <c r="G57" s="25">
        <f t="shared" si="0"/>
        <v>59850</v>
      </c>
      <c r="H57" s="25">
        <f t="shared" si="1"/>
        <v>374850</v>
      </c>
    </row>
    <row r="58" spans="1:8" ht="13.8">
      <c r="A58" s="11">
        <v>55</v>
      </c>
      <c r="B58" s="92"/>
      <c r="C58" s="93"/>
      <c r="D58" s="1" t="s">
        <v>392</v>
      </c>
      <c r="E58" s="2" t="s">
        <v>101</v>
      </c>
      <c r="F58" s="24">
        <v>290000</v>
      </c>
      <c r="G58" s="25">
        <f t="shared" si="0"/>
        <v>55100</v>
      </c>
      <c r="H58" s="25">
        <f t="shared" si="1"/>
        <v>345100</v>
      </c>
    </row>
    <row r="59" spans="1:8" ht="13.8">
      <c r="A59" s="11">
        <v>56</v>
      </c>
      <c r="B59" s="92"/>
      <c r="C59" s="93"/>
      <c r="D59" s="1" t="s">
        <v>391</v>
      </c>
      <c r="E59" s="2" t="s">
        <v>101</v>
      </c>
      <c r="F59" s="24">
        <v>600000</v>
      </c>
      <c r="G59" s="25">
        <f t="shared" si="0"/>
        <v>114000</v>
      </c>
      <c r="H59" s="25">
        <f t="shared" si="1"/>
        <v>714000</v>
      </c>
    </row>
    <row r="60" spans="1:8" ht="13.8">
      <c r="A60" s="11">
        <v>57</v>
      </c>
      <c r="B60" s="92"/>
      <c r="C60" s="93"/>
      <c r="D60" s="1" t="s">
        <v>390</v>
      </c>
      <c r="E60" s="2" t="s">
        <v>101</v>
      </c>
      <c r="F60" s="24">
        <v>425000</v>
      </c>
      <c r="G60" s="25">
        <f t="shared" si="0"/>
        <v>80750</v>
      </c>
      <c r="H60" s="25">
        <f t="shared" si="1"/>
        <v>505750</v>
      </c>
    </row>
    <row r="61" spans="1:8" ht="13.8">
      <c r="A61" s="11">
        <v>58</v>
      </c>
      <c r="B61" s="92"/>
      <c r="C61" s="93"/>
      <c r="D61" s="2" t="s">
        <v>389</v>
      </c>
      <c r="E61" s="2" t="s">
        <v>101</v>
      </c>
      <c r="F61" s="24">
        <v>1350000</v>
      </c>
      <c r="G61" s="25">
        <f t="shared" si="0"/>
        <v>256500</v>
      </c>
      <c r="H61" s="25">
        <f t="shared" si="1"/>
        <v>1606500</v>
      </c>
    </row>
    <row r="62" spans="1:8" ht="13.8">
      <c r="A62" s="11">
        <v>59</v>
      </c>
      <c r="B62" s="92"/>
      <c r="C62" s="93"/>
      <c r="D62" s="1" t="s">
        <v>388</v>
      </c>
      <c r="E62" s="2" t="s">
        <v>101</v>
      </c>
      <c r="F62" s="24">
        <v>575000</v>
      </c>
      <c r="G62" s="25">
        <f t="shared" si="0"/>
        <v>109250</v>
      </c>
      <c r="H62" s="25">
        <f t="shared" si="1"/>
        <v>684250</v>
      </c>
    </row>
    <row r="63" spans="1:8" ht="13.8">
      <c r="A63" s="11">
        <v>60</v>
      </c>
      <c r="B63" s="92"/>
      <c r="C63" s="93"/>
      <c r="D63" s="1" t="s">
        <v>387</v>
      </c>
      <c r="E63" s="2" t="s">
        <v>101</v>
      </c>
      <c r="F63" s="24">
        <v>1200000</v>
      </c>
      <c r="G63" s="25">
        <f t="shared" si="0"/>
        <v>228000</v>
      </c>
      <c r="H63" s="25">
        <f t="shared" si="1"/>
        <v>1428000</v>
      </c>
    </row>
    <row r="64" spans="1:8" ht="13.8">
      <c r="A64" s="11">
        <v>61</v>
      </c>
      <c r="B64" s="92"/>
      <c r="C64" s="93"/>
      <c r="D64" s="1" t="s">
        <v>386</v>
      </c>
      <c r="E64" s="2" t="s">
        <v>101</v>
      </c>
      <c r="F64" s="24">
        <v>1400000</v>
      </c>
      <c r="G64" s="25">
        <f t="shared" si="0"/>
        <v>266000</v>
      </c>
      <c r="H64" s="25">
        <f t="shared" si="1"/>
        <v>1666000</v>
      </c>
    </row>
    <row r="65" spans="1:8" ht="13.8">
      <c r="A65" s="11">
        <v>62</v>
      </c>
      <c r="B65" s="92"/>
      <c r="C65" s="93"/>
      <c r="D65" s="1" t="s">
        <v>385</v>
      </c>
      <c r="E65" s="2" t="s">
        <v>101</v>
      </c>
      <c r="F65" s="24">
        <v>1150000</v>
      </c>
      <c r="G65" s="25">
        <f t="shared" si="0"/>
        <v>218500</v>
      </c>
      <c r="H65" s="25">
        <f t="shared" si="1"/>
        <v>1368500</v>
      </c>
    </row>
    <row r="66" spans="1:8" ht="27.6">
      <c r="A66" s="11">
        <v>63</v>
      </c>
      <c r="B66" s="92"/>
      <c r="C66" s="93"/>
      <c r="D66" s="2" t="s">
        <v>384</v>
      </c>
      <c r="E66" s="2" t="s">
        <v>101</v>
      </c>
      <c r="F66" s="24">
        <v>525000</v>
      </c>
      <c r="G66" s="25">
        <f t="shared" si="0"/>
        <v>99750</v>
      </c>
      <c r="H66" s="25">
        <f t="shared" si="1"/>
        <v>624750</v>
      </c>
    </row>
    <row r="67" spans="1:8" ht="13.8">
      <c r="A67" s="11">
        <v>64</v>
      </c>
      <c r="B67" s="92"/>
      <c r="C67" s="93"/>
      <c r="D67" s="1" t="s">
        <v>383</v>
      </c>
      <c r="E67" s="2" t="s">
        <v>101</v>
      </c>
      <c r="F67" s="24">
        <v>950000</v>
      </c>
      <c r="G67" s="25">
        <f t="shared" si="0"/>
        <v>180500</v>
      </c>
      <c r="H67" s="25">
        <f t="shared" si="1"/>
        <v>1130500</v>
      </c>
    </row>
    <row r="68" spans="1:8" ht="13.8">
      <c r="A68" s="11">
        <v>65</v>
      </c>
      <c r="B68" s="92"/>
      <c r="C68" s="93"/>
      <c r="D68" s="1" t="s">
        <v>382</v>
      </c>
      <c r="E68" s="2" t="s">
        <v>101</v>
      </c>
      <c r="F68" s="24">
        <v>1300000</v>
      </c>
      <c r="G68" s="25">
        <f t="shared" si="0"/>
        <v>247000</v>
      </c>
      <c r="H68" s="25">
        <f t="shared" si="1"/>
        <v>1547000</v>
      </c>
    </row>
    <row r="69" spans="1:8" ht="13.8">
      <c r="A69" s="11">
        <v>66</v>
      </c>
      <c r="B69" s="92"/>
      <c r="C69" s="93"/>
      <c r="D69" s="2" t="s">
        <v>381</v>
      </c>
      <c r="E69" s="2" t="s">
        <v>101</v>
      </c>
      <c r="F69" s="24">
        <v>1000000</v>
      </c>
      <c r="G69" s="25">
        <f t="shared" ref="G69:G132" si="2">F69*0.19</f>
        <v>190000</v>
      </c>
      <c r="H69" s="25">
        <f t="shared" ref="H69:H132" si="3">F69+G69</f>
        <v>1190000</v>
      </c>
    </row>
    <row r="70" spans="1:8" ht="13.8">
      <c r="A70" s="11">
        <v>67</v>
      </c>
      <c r="B70" s="92"/>
      <c r="C70" s="93"/>
      <c r="D70" s="2" t="s">
        <v>380</v>
      </c>
      <c r="E70" s="2" t="s">
        <v>101</v>
      </c>
      <c r="F70" s="24">
        <v>775000</v>
      </c>
      <c r="G70" s="25">
        <f t="shared" si="2"/>
        <v>147250</v>
      </c>
      <c r="H70" s="25">
        <f t="shared" si="3"/>
        <v>922250</v>
      </c>
    </row>
    <row r="71" spans="1:8" ht="13.8">
      <c r="A71" s="11">
        <v>68</v>
      </c>
      <c r="B71" s="92"/>
      <c r="C71" s="93"/>
      <c r="D71" s="2" t="s">
        <v>379</v>
      </c>
      <c r="E71" s="2" t="s">
        <v>101</v>
      </c>
      <c r="F71" s="24">
        <v>315000</v>
      </c>
      <c r="G71" s="25">
        <f t="shared" si="2"/>
        <v>59850</v>
      </c>
      <c r="H71" s="25">
        <f t="shared" si="3"/>
        <v>374850</v>
      </c>
    </row>
    <row r="72" spans="1:8" ht="13.8">
      <c r="A72" s="11">
        <v>69</v>
      </c>
      <c r="B72" s="92"/>
      <c r="C72" s="93"/>
      <c r="D72" s="2" t="s">
        <v>378</v>
      </c>
      <c r="E72" s="2" t="s">
        <v>101</v>
      </c>
      <c r="F72" s="24">
        <v>825000</v>
      </c>
      <c r="G72" s="25">
        <f t="shared" si="2"/>
        <v>156750</v>
      </c>
      <c r="H72" s="25">
        <f t="shared" si="3"/>
        <v>981750</v>
      </c>
    </row>
    <row r="73" spans="1:8" ht="13.8">
      <c r="A73" s="11">
        <v>70</v>
      </c>
      <c r="B73" s="92"/>
      <c r="C73" s="93"/>
      <c r="D73" s="2" t="s">
        <v>377</v>
      </c>
      <c r="E73" s="2" t="s">
        <v>101</v>
      </c>
      <c r="F73" s="24">
        <v>1650000</v>
      </c>
      <c r="G73" s="25">
        <f t="shared" si="2"/>
        <v>313500</v>
      </c>
      <c r="H73" s="25">
        <f t="shared" si="3"/>
        <v>1963500</v>
      </c>
    </row>
    <row r="74" spans="1:8" ht="13.8">
      <c r="A74" s="11">
        <v>71</v>
      </c>
      <c r="B74" s="92"/>
      <c r="C74" s="93"/>
      <c r="D74" s="2" t="s">
        <v>376</v>
      </c>
      <c r="E74" s="2" t="s">
        <v>101</v>
      </c>
      <c r="F74" s="24">
        <v>750000</v>
      </c>
      <c r="G74" s="25">
        <f t="shared" si="2"/>
        <v>142500</v>
      </c>
      <c r="H74" s="25">
        <f t="shared" si="3"/>
        <v>892500</v>
      </c>
    </row>
    <row r="75" spans="1:8" ht="13.8">
      <c r="A75" s="11">
        <v>72</v>
      </c>
      <c r="B75" s="92"/>
      <c r="C75" s="93"/>
      <c r="D75" s="2" t="s">
        <v>375</v>
      </c>
      <c r="E75" s="2" t="s">
        <v>101</v>
      </c>
      <c r="F75" s="24">
        <v>625000</v>
      </c>
      <c r="G75" s="25">
        <f t="shared" si="2"/>
        <v>118750</v>
      </c>
      <c r="H75" s="25">
        <f t="shared" si="3"/>
        <v>743750</v>
      </c>
    </row>
    <row r="76" spans="1:8" ht="13.8">
      <c r="A76" s="11">
        <v>73</v>
      </c>
      <c r="B76" s="92"/>
      <c r="C76" s="93"/>
      <c r="D76" s="2" t="s">
        <v>374</v>
      </c>
      <c r="E76" s="2" t="s">
        <v>101</v>
      </c>
      <c r="F76" s="24">
        <v>1250000</v>
      </c>
      <c r="G76" s="25">
        <f t="shared" si="2"/>
        <v>237500</v>
      </c>
      <c r="H76" s="25">
        <f t="shared" si="3"/>
        <v>1487500</v>
      </c>
    </row>
    <row r="77" spans="1:8" ht="13.8">
      <c r="A77" s="11">
        <v>74</v>
      </c>
      <c r="B77" s="92"/>
      <c r="C77" s="93"/>
      <c r="D77" s="2" t="s">
        <v>373</v>
      </c>
      <c r="E77" s="2" t="s">
        <v>101</v>
      </c>
      <c r="F77" s="24">
        <v>425000</v>
      </c>
      <c r="G77" s="25">
        <f t="shared" si="2"/>
        <v>80750</v>
      </c>
      <c r="H77" s="25">
        <f t="shared" si="3"/>
        <v>505750</v>
      </c>
    </row>
    <row r="78" spans="1:8" ht="27.6">
      <c r="A78" s="11">
        <v>75</v>
      </c>
      <c r="B78" s="92"/>
      <c r="C78" s="93"/>
      <c r="D78" s="2" t="s">
        <v>372</v>
      </c>
      <c r="E78" s="2" t="s">
        <v>101</v>
      </c>
      <c r="F78" s="24">
        <v>490000</v>
      </c>
      <c r="G78" s="25">
        <f t="shared" si="2"/>
        <v>93100</v>
      </c>
      <c r="H78" s="25">
        <f t="shared" si="3"/>
        <v>583100</v>
      </c>
    </row>
    <row r="79" spans="1:8" ht="27.6">
      <c r="A79" s="11">
        <v>76</v>
      </c>
      <c r="B79" s="92"/>
      <c r="C79" s="93"/>
      <c r="D79" s="2" t="s">
        <v>371</v>
      </c>
      <c r="E79" s="2" t="s">
        <v>101</v>
      </c>
      <c r="F79" s="24">
        <v>650000</v>
      </c>
      <c r="G79" s="25">
        <f t="shared" si="2"/>
        <v>123500</v>
      </c>
      <c r="H79" s="25">
        <f t="shared" si="3"/>
        <v>773500</v>
      </c>
    </row>
    <row r="80" spans="1:8" ht="27.6">
      <c r="A80" s="11">
        <v>77</v>
      </c>
      <c r="B80" s="92"/>
      <c r="C80" s="93"/>
      <c r="D80" s="2" t="s">
        <v>370</v>
      </c>
      <c r="E80" s="2" t="s">
        <v>101</v>
      </c>
      <c r="F80" s="24">
        <v>900000</v>
      </c>
      <c r="G80" s="25">
        <f t="shared" si="2"/>
        <v>171000</v>
      </c>
      <c r="H80" s="25">
        <f t="shared" si="3"/>
        <v>1071000</v>
      </c>
    </row>
    <row r="81" spans="1:8" ht="13.8">
      <c r="A81" s="11">
        <v>78</v>
      </c>
      <c r="B81" s="92"/>
      <c r="C81" s="93"/>
      <c r="D81" s="2" t="s">
        <v>369</v>
      </c>
      <c r="E81" s="2" t="s">
        <v>101</v>
      </c>
      <c r="F81" s="24">
        <v>1100000</v>
      </c>
      <c r="G81" s="25">
        <f t="shared" si="2"/>
        <v>209000</v>
      </c>
      <c r="H81" s="25">
        <f t="shared" si="3"/>
        <v>1309000</v>
      </c>
    </row>
    <row r="82" spans="1:8" ht="13.8">
      <c r="A82" s="11">
        <v>79</v>
      </c>
      <c r="B82" s="92"/>
      <c r="C82" s="93"/>
      <c r="D82" s="2" t="s">
        <v>368</v>
      </c>
      <c r="E82" s="2" t="s">
        <v>101</v>
      </c>
      <c r="F82" s="24">
        <v>600000</v>
      </c>
      <c r="G82" s="25">
        <f t="shared" si="2"/>
        <v>114000</v>
      </c>
      <c r="H82" s="25">
        <f t="shared" si="3"/>
        <v>714000</v>
      </c>
    </row>
    <row r="83" spans="1:8" ht="13.8">
      <c r="A83" s="11">
        <v>80</v>
      </c>
      <c r="B83" s="92"/>
      <c r="C83" s="93"/>
      <c r="D83" s="2" t="s">
        <v>367</v>
      </c>
      <c r="E83" s="2" t="s">
        <v>101</v>
      </c>
      <c r="F83" s="24">
        <v>800000</v>
      </c>
      <c r="G83" s="25">
        <f t="shared" si="2"/>
        <v>152000</v>
      </c>
      <c r="H83" s="25">
        <f t="shared" si="3"/>
        <v>952000</v>
      </c>
    </row>
    <row r="84" spans="1:8" ht="13.8">
      <c r="A84" s="11">
        <v>81</v>
      </c>
      <c r="B84" s="92"/>
      <c r="C84" s="93"/>
      <c r="D84" s="2" t="s">
        <v>366</v>
      </c>
      <c r="E84" s="2" t="s">
        <v>101</v>
      </c>
      <c r="F84" s="24">
        <v>1000000</v>
      </c>
      <c r="G84" s="25">
        <f t="shared" si="2"/>
        <v>190000</v>
      </c>
      <c r="H84" s="25">
        <f t="shared" si="3"/>
        <v>1190000</v>
      </c>
    </row>
    <row r="85" spans="1:8" ht="13.8">
      <c r="A85" s="11">
        <v>82</v>
      </c>
      <c r="B85" s="92"/>
      <c r="C85" s="93"/>
      <c r="D85" s="2" t="s">
        <v>365</v>
      </c>
      <c r="E85" s="2" t="s">
        <v>101</v>
      </c>
      <c r="F85" s="24">
        <v>475000</v>
      </c>
      <c r="G85" s="25">
        <f t="shared" si="2"/>
        <v>90250</v>
      </c>
      <c r="H85" s="25">
        <f t="shared" si="3"/>
        <v>565250</v>
      </c>
    </row>
    <row r="86" spans="1:8" ht="27.6">
      <c r="A86" s="11">
        <v>83</v>
      </c>
      <c r="B86" s="92"/>
      <c r="C86" s="93"/>
      <c r="D86" s="2" t="s">
        <v>364</v>
      </c>
      <c r="E86" s="2" t="s">
        <v>101</v>
      </c>
      <c r="F86" s="24">
        <v>525000</v>
      </c>
      <c r="G86" s="25">
        <f t="shared" si="2"/>
        <v>99750</v>
      </c>
      <c r="H86" s="25">
        <f t="shared" si="3"/>
        <v>624750</v>
      </c>
    </row>
    <row r="87" spans="1:8" ht="13.8">
      <c r="A87" s="11">
        <v>84</v>
      </c>
      <c r="B87" s="92"/>
      <c r="C87" s="93"/>
      <c r="D87" s="2" t="s">
        <v>363</v>
      </c>
      <c r="E87" s="2" t="s">
        <v>101</v>
      </c>
      <c r="F87" s="24">
        <v>1125000</v>
      </c>
      <c r="G87" s="25">
        <f t="shared" si="2"/>
        <v>213750</v>
      </c>
      <c r="H87" s="25">
        <f t="shared" si="3"/>
        <v>1338750</v>
      </c>
    </row>
    <row r="88" spans="1:8" ht="27.6">
      <c r="A88" s="11">
        <v>85</v>
      </c>
      <c r="B88" s="92" t="s">
        <v>507</v>
      </c>
      <c r="C88" s="93" t="s">
        <v>161</v>
      </c>
      <c r="D88" s="2" t="s">
        <v>362</v>
      </c>
      <c r="E88" s="2" t="s">
        <v>101</v>
      </c>
      <c r="F88" s="24">
        <v>202000</v>
      </c>
      <c r="G88" s="25">
        <f t="shared" si="2"/>
        <v>38380</v>
      </c>
      <c r="H88" s="25">
        <f t="shared" si="3"/>
        <v>240380</v>
      </c>
    </row>
    <row r="89" spans="1:8" ht="27.6">
      <c r="A89" s="11">
        <v>86</v>
      </c>
      <c r="B89" s="92"/>
      <c r="C89" s="93"/>
      <c r="D89" s="2" t="s">
        <v>361</v>
      </c>
      <c r="E89" s="2" t="s">
        <v>101</v>
      </c>
      <c r="F89" s="24">
        <v>265000</v>
      </c>
      <c r="G89" s="25">
        <f t="shared" si="2"/>
        <v>50350</v>
      </c>
      <c r="H89" s="25">
        <f t="shared" si="3"/>
        <v>315350</v>
      </c>
    </row>
    <row r="90" spans="1:8" ht="13.8">
      <c r="A90" s="11">
        <v>87</v>
      </c>
      <c r="B90" s="92"/>
      <c r="C90" s="93"/>
      <c r="D90" s="2" t="s">
        <v>360</v>
      </c>
      <c r="E90" s="2" t="s">
        <v>101</v>
      </c>
      <c r="F90" s="24">
        <v>475000</v>
      </c>
      <c r="G90" s="25">
        <f t="shared" si="2"/>
        <v>90250</v>
      </c>
      <c r="H90" s="25">
        <f t="shared" si="3"/>
        <v>565250</v>
      </c>
    </row>
    <row r="91" spans="1:8" ht="13.8">
      <c r="A91" s="11">
        <v>88</v>
      </c>
      <c r="B91" s="92"/>
      <c r="C91" s="93"/>
      <c r="D91" s="2" t="s">
        <v>359</v>
      </c>
      <c r="E91" s="2" t="s">
        <v>101</v>
      </c>
      <c r="F91" s="24">
        <v>250000</v>
      </c>
      <c r="G91" s="25">
        <f t="shared" si="2"/>
        <v>47500</v>
      </c>
      <c r="H91" s="25">
        <f t="shared" si="3"/>
        <v>297500</v>
      </c>
    </row>
    <row r="92" spans="1:8" ht="13.8">
      <c r="A92" s="11">
        <v>89</v>
      </c>
      <c r="B92" s="92"/>
      <c r="C92" s="93"/>
      <c r="D92" s="2" t="s">
        <v>358</v>
      </c>
      <c r="E92" s="2" t="s">
        <v>101</v>
      </c>
      <c r="F92" s="24">
        <v>125000</v>
      </c>
      <c r="G92" s="25">
        <f t="shared" si="2"/>
        <v>23750</v>
      </c>
      <c r="H92" s="25">
        <f t="shared" si="3"/>
        <v>148750</v>
      </c>
    </row>
    <row r="93" spans="1:8" ht="13.8">
      <c r="A93" s="11">
        <v>90</v>
      </c>
      <c r="B93" s="92"/>
      <c r="C93" s="93"/>
      <c r="D93" s="2" t="s">
        <v>512</v>
      </c>
      <c r="E93" s="2" t="s">
        <v>101</v>
      </c>
      <c r="F93" s="24">
        <v>260000</v>
      </c>
      <c r="G93" s="25">
        <f t="shared" si="2"/>
        <v>49400</v>
      </c>
      <c r="H93" s="25">
        <f t="shared" si="3"/>
        <v>309400</v>
      </c>
    </row>
    <row r="94" spans="1:8" ht="13.8">
      <c r="A94" s="11">
        <v>91</v>
      </c>
      <c r="B94" s="92"/>
      <c r="C94" s="93"/>
      <c r="D94" s="2" t="s">
        <v>357</v>
      </c>
      <c r="E94" s="2" t="s">
        <v>101</v>
      </c>
      <c r="F94" s="24">
        <v>465000</v>
      </c>
      <c r="G94" s="25">
        <f t="shared" si="2"/>
        <v>88350</v>
      </c>
      <c r="H94" s="25">
        <f t="shared" si="3"/>
        <v>553350</v>
      </c>
    </row>
    <row r="95" spans="1:8" ht="13.8">
      <c r="A95" s="11">
        <v>92</v>
      </c>
      <c r="B95" s="92"/>
      <c r="C95" s="93"/>
      <c r="D95" s="2" t="s">
        <v>356</v>
      </c>
      <c r="E95" s="2" t="s">
        <v>101</v>
      </c>
      <c r="F95" s="24">
        <v>300000</v>
      </c>
      <c r="G95" s="25">
        <f t="shared" si="2"/>
        <v>57000</v>
      </c>
      <c r="H95" s="25">
        <f t="shared" si="3"/>
        <v>357000</v>
      </c>
    </row>
    <row r="96" spans="1:8" ht="13.8">
      <c r="A96" s="11">
        <v>93</v>
      </c>
      <c r="B96" s="92"/>
      <c r="C96" s="93"/>
      <c r="D96" s="2" t="s">
        <v>355</v>
      </c>
      <c r="E96" s="2" t="s">
        <v>101</v>
      </c>
      <c r="F96" s="24">
        <v>47500</v>
      </c>
      <c r="G96" s="25">
        <f t="shared" si="2"/>
        <v>9025</v>
      </c>
      <c r="H96" s="25">
        <f t="shared" si="3"/>
        <v>56525</v>
      </c>
    </row>
    <row r="97" spans="1:8" ht="13.8">
      <c r="A97" s="11">
        <v>94</v>
      </c>
      <c r="B97" s="92"/>
      <c r="C97" s="93"/>
      <c r="D97" s="2" t="s">
        <v>354</v>
      </c>
      <c r="E97" s="2" t="s">
        <v>101</v>
      </c>
      <c r="F97" s="24">
        <v>750000</v>
      </c>
      <c r="G97" s="25">
        <f t="shared" si="2"/>
        <v>142500</v>
      </c>
      <c r="H97" s="25">
        <f t="shared" si="3"/>
        <v>892500</v>
      </c>
    </row>
    <row r="98" spans="1:8" ht="13.8">
      <c r="A98" s="11">
        <v>95</v>
      </c>
      <c r="B98" s="92"/>
      <c r="C98" s="93"/>
      <c r="D98" s="2" t="s">
        <v>353</v>
      </c>
      <c r="E98" s="2" t="s">
        <v>101</v>
      </c>
      <c r="F98" s="24">
        <v>710000</v>
      </c>
      <c r="G98" s="25">
        <f t="shared" si="2"/>
        <v>134900</v>
      </c>
      <c r="H98" s="25">
        <f t="shared" si="3"/>
        <v>844900</v>
      </c>
    </row>
    <row r="99" spans="1:8" ht="13.8">
      <c r="A99" s="11">
        <v>96</v>
      </c>
      <c r="B99" s="92"/>
      <c r="C99" s="93"/>
      <c r="D99" s="2" t="s">
        <v>352</v>
      </c>
      <c r="E99" s="2" t="s">
        <v>101</v>
      </c>
      <c r="F99" s="24">
        <v>85000</v>
      </c>
      <c r="G99" s="25">
        <f t="shared" si="2"/>
        <v>16150</v>
      </c>
      <c r="H99" s="25">
        <f t="shared" si="3"/>
        <v>101150</v>
      </c>
    </row>
    <row r="100" spans="1:8" ht="13.8">
      <c r="A100" s="11">
        <v>97</v>
      </c>
      <c r="B100" s="92"/>
      <c r="C100" s="93"/>
      <c r="D100" s="2" t="s">
        <v>351</v>
      </c>
      <c r="E100" s="2" t="s">
        <v>101</v>
      </c>
      <c r="F100" s="24">
        <v>135000</v>
      </c>
      <c r="G100" s="25">
        <f t="shared" si="2"/>
        <v>25650</v>
      </c>
      <c r="H100" s="25">
        <f t="shared" si="3"/>
        <v>160650</v>
      </c>
    </row>
    <row r="101" spans="1:8" ht="27.6">
      <c r="A101" s="11">
        <v>98</v>
      </c>
      <c r="B101" s="92" t="s">
        <v>508</v>
      </c>
      <c r="C101" s="93" t="s">
        <v>350</v>
      </c>
      <c r="D101" s="2" t="s">
        <v>349</v>
      </c>
      <c r="E101" s="2" t="s">
        <v>347</v>
      </c>
      <c r="F101" s="24">
        <v>220000</v>
      </c>
      <c r="G101" s="25">
        <f t="shared" si="2"/>
        <v>41800</v>
      </c>
      <c r="H101" s="25">
        <f t="shared" si="3"/>
        <v>261800</v>
      </c>
    </row>
    <row r="102" spans="1:8" ht="27.6">
      <c r="A102" s="11">
        <v>99</v>
      </c>
      <c r="B102" s="92"/>
      <c r="C102" s="93"/>
      <c r="D102" s="2" t="s">
        <v>348</v>
      </c>
      <c r="E102" s="2" t="s">
        <v>347</v>
      </c>
      <c r="F102" s="24">
        <v>500000</v>
      </c>
      <c r="G102" s="25">
        <f t="shared" si="2"/>
        <v>95000</v>
      </c>
      <c r="H102" s="25">
        <f t="shared" si="3"/>
        <v>595000</v>
      </c>
    </row>
    <row r="103" spans="1:8" ht="220.8">
      <c r="A103" s="11">
        <v>100</v>
      </c>
      <c r="B103" s="92" t="s">
        <v>346</v>
      </c>
      <c r="C103" s="2" t="s">
        <v>345</v>
      </c>
      <c r="D103" s="2" t="s">
        <v>344</v>
      </c>
      <c r="E103" s="2" t="s">
        <v>178</v>
      </c>
      <c r="F103" s="24">
        <v>55000</v>
      </c>
      <c r="G103" s="25">
        <f t="shared" si="2"/>
        <v>10450</v>
      </c>
      <c r="H103" s="25">
        <f t="shared" si="3"/>
        <v>65450</v>
      </c>
    </row>
    <row r="104" spans="1:8" ht="138">
      <c r="A104" s="11">
        <v>101</v>
      </c>
      <c r="B104" s="92"/>
      <c r="C104" s="2" t="s">
        <v>343</v>
      </c>
      <c r="D104" s="2" t="s">
        <v>342</v>
      </c>
      <c r="E104" s="2" t="s">
        <v>178</v>
      </c>
      <c r="F104" s="24">
        <v>39000</v>
      </c>
      <c r="G104" s="25">
        <f t="shared" si="2"/>
        <v>7410</v>
      </c>
      <c r="H104" s="25">
        <f t="shared" si="3"/>
        <v>46410</v>
      </c>
    </row>
    <row r="105" spans="1:8" ht="13.8">
      <c r="A105" s="11">
        <v>102</v>
      </c>
      <c r="B105" s="92"/>
      <c r="C105" s="93" t="s">
        <v>341</v>
      </c>
      <c r="D105" s="1" t="s">
        <v>340</v>
      </c>
      <c r="E105" s="2" t="s">
        <v>178</v>
      </c>
      <c r="F105" s="24">
        <v>25500</v>
      </c>
      <c r="G105" s="25">
        <f t="shared" si="2"/>
        <v>4845</v>
      </c>
      <c r="H105" s="25">
        <f t="shared" si="3"/>
        <v>30345</v>
      </c>
    </row>
    <row r="106" spans="1:8" ht="13.8">
      <c r="A106" s="11">
        <v>103</v>
      </c>
      <c r="B106" s="92"/>
      <c r="C106" s="93"/>
      <c r="D106" s="2" t="s">
        <v>339</v>
      </c>
      <c r="E106" s="2" t="s">
        <v>178</v>
      </c>
      <c r="F106" s="24">
        <v>25000</v>
      </c>
      <c r="G106" s="25">
        <f t="shared" si="2"/>
        <v>4750</v>
      </c>
      <c r="H106" s="25">
        <f t="shared" si="3"/>
        <v>29750</v>
      </c>
    </row>
    <row r="107" spans="1:8" ht="13.8">
      <c r="A107" s="11">
        <v>104</v>
      </c>
      <c r="B107" s="92"/>
      <c r="C107" s="93"/>
      <c r="D107" s="2" t="s">
        <v>338</v>
      </c>
      <c r="E107" s="2" t="s">
        <v>178</v>
      </c>
      <c r="F107" s="24">
        <v>41000</v>
      </c>
      <c r="G107" s="25">
        <f t="shared" si="2"/>
        <v>7790</v>
      </c>
      <c r="H107" s="25">
        <f t="shared" si="3"/>
        <v>48790</v>
      </c>
    </row>
    <row r="108" spans="1:8" ht="27.6">
      <c r="A108" s="11">
        <v>105</v>
      </c>
      <c r="B108" s="92"/>
      <c r="C108" s="93"/>
      <c r="D108" s="2" t="s">
        <v>337</v>
      </c>
      <c r="E108" s="2" t="s">
        <v>178</v>
      </c>
      <c r="F108" s="24">
        <v>25000</v>
      </c>
      <c r="G108" s="25">
        <f t="shared" si="2"/>
        <v>4750</v>
      </c>
      <c r="H108" s="25">
        <f t="shared" si="3"/>
        <v>29750</v>
      </c>
    </row>
    <row r="109" spans="1:8" ht="13.8">
      <c r="A109" s="11">
        <v>106</v>
      </c>
      <c r="B109" s="92"/>
      <c r="C109" s="93"/>
      <c r="D109" s="2" t="s">
        <v>336</v>
      </c>
      <c r="E109" s="2" t="s">
        <v>178</v>
      </c>
      <c r="F109" s="24">
        <v>25000</v>
      </c>
      <c r="G109" s="25">
        <f t="shared" si="2"/>
        <v>4750</v>
      </c>
      <c r="H109" s="25">
        <f t="shared" si="3"/>
        <v>29750</v>
      </c>
    </row>
    <row r="110" spans="1:8" ht="13.8">
      <c r="A110" s="11">
        <v>107</v>
      </c>
      <c r="B110" s="92" t="s">
        <v>335</v>
      </c>
      <c r="C110" s="93" t="s">
        <v>194</v>
      </c>
      <c r="D110" s="2" t="s">
        <v>334</v>
      </c>
      <c r="E110" s="2" t="s">
        <v>178</v>
      </c>
      <c r="F110" s="24">
        <v>115000</v>
      </c>
      <c r="G110" s="25">
        <f t="shared" si="2"/>
        <v>21850</v>
      </c>
      <c r="H110" s="25">
        <f t="shared" si="3"/>
        <v>136850</v>
      </c>
    </row>
    <row r="111" spans="1:8" ht="13.8">
      <c r="A111" s="11">
        <v>108</v>
      </c>
      <c r="B111" s="92"/>
      <c r="C111" s="93"/>
      <c r="D111" s="2" t="s">
        <v>333</v>
      </c>
      <c r="E111" s="2" t="s">
        <v>178</v>
      </c>
      <c r="F111" s="24">
        <v>25000</v>
      </c>
      <c r="G111" s="25">
        <f t="shared" si="2"/>
        <v>4750</v>
      </c>
      <c r="H111" s="25">
        <f t="shared" si="3"/>
        <v>29750</v>
      </c>
    </row>
    <row r="112" spans="1:8" ht="13.8">
      <c r="A112" s="11">
        <v>109</v>
      </c>
      <c r="B112" s="92"/>
      <c r="C112" s="93"/>
      <c r="D112" s="2" t="s">
        <v>332</v>
      </c>
      <c r="E112" s="2" t="s">
        <v>178</v>
      </c>
      <c r="F112" s="24">
        <v>25000</v>
      </c>
      <c r="G112" s="25">
        <f t="shared" si="2"/>
        <v>4750</v>
      </c>
      <c r="H112" s="25">
        <f t="shared" si="3"/>
        <v>29750</v>
      </c>
    </row>
    <row r="113" spans="1:8" ht="13.8">
      <c r="A113" s="11">
        <v>110</v>
      </c>
      <c r="B113" s="92"/>
      <c r="C113" s="93"/>
      <c r="D113" s="2" t="s">
        <v>331</v>
      </c>
      <c r="E113" s="2" t="s">
        <v>178</v>
      </c>
      <c r="F113" s="24">
        <v>32000</v>
      </c>
      <c r="G113" s="25">
        <f t="shared" si="2"/>
        <v>6080</v>
      </c>
      <c r="H113" s="25">
        <f t="shared" si="3"/>
        <v>38080</v>
      </c>
    </row>
    <row r="114" spans="1:8" ht="13.8">
      <c r="A114" s="11">
        <v>111</v>
      </c>
      <c r="B114" s="92"/>
      <c r="C114" s="93"/>
      <c r="D114" s="2" t="s">
        <v>330</v>
      </c>
      <c r="E114" s="2" t="s">
        <v>178</v>
      </c>
      <c r="F114" s="24">
        <v>325000</v>
      </c>
      <c r="G114" s="25">
        <f t="shared" si="2"/>
        <v>61750</v>
      </c>
      <c r="H114" s="25">
        <f t="shared" si="3"/>
        <v>386750</v>
      </c>
    </row>
    <row r="115" spans="1:8" ht="27.6">
      <c r="A115" s="11">
        <v>112</v>
      </c>
      <c r="B115" s="92"/>
      <c r="C115" s="93"/>
      <c r="D115" s="2" t="s">
        <v>329</v>
      </c>
      <c r="E115" s="2" t="s">
        <v>178</v>
      </c>
      <c r="F115" s="24">
        <v>355000</v>
      </c>
      <c r="G115" s="25">
        <f t="shared" si="2"/>
        <v>67450</v>
      </c>
      <c r="H115" s="25">
        <f t="shared" si="3"/>
        <v>422450</v>
      </c>
    </row>
    <row r="116" spans="1:8" ht="27.6">
      <c r="A116" s="11">
        <v>113</v>
      </c>
      <c r="B116" s="92"/>
      <c r="C116" s="93"/>
      <c r="D116" s="2" t="s">
        <v>328</v>
      </c>
      <c r="E116" s="2" t="s">
        <v>178</v>
      </c>
      <c r="F116" s="24">
        <v>355000</v>
      </c>
      <c r="G116" s="25">
        <f t="shared" si="2"/>
        <v>67450</v>
      </c>
      <c r="H116" s="25">
        <f t="shared" si="3"/>
        <v>422450</v>
      </c>
    </row>
    <row r="117" spans="1:8" ht="13.8">
      <c r="A117" s="11">
        <v>114</v>
      </c>
      <c r="B117" s="92"/>
      <c r="C117" s="93"/>
      <c r="D117" s="2" t="s">
        <v>327</v>
      </c>
      <c r="E117" s="2" t="s">
        <v>178</v>
      </c>
      <c r="F117" s="24">
        <v>35000</v>
      </c>
      <c r="G117" s="25">
        <f t="shared" si="2"/>
        <v>6650</v>
      </c>
      <c r="H117" s="25">
        <f t="shared" si="3"/>
        <v>41650</v>
      </c>
    </row>
    <row r="118" spans="1:8" ht="13.8">
      <c r="A118" s="11">
        <v>115</v>
      </c>
      <c r="B118" s="92"/>
      <c r="C118" s="93"/>
      <c r="D118" s="2" t="s">
        <v>326</v>
      </c>
      <c r="E118" s="2" t="s">
        <v>178</v>
      </c>
      <c r="F118" s="24">
        <v>82500</v>
      </c>
      <c r="G118" s="25">
        <f t="shared" si="2"/>
        <v>15675</v>
      </c>
      <c r="H118" s="25">
        <f t="shared" si="3"/>
        <v>98175</v>
      </c>
    </row>
    <row r="119" spans="1:8" ht="13.8">
      <c r="A119" s="11">
        <v>116</v>
      </c>
      <c r="B119" s="92"/>
      <c r="C119" s="93"/>
      <c r="D119" s="2" t="s">
        <v>325</v>
      </c>
      <c r="E119" s="2" t="s">
        <v>178</v>
      </c>
      <c r="F119" s="24">
        <v>140000</v>
      </c>
      <c r="G119" s="25">
        <f t="shared" si="2"/>
        <v>26600</v>
      </c>
      <c r="H119" s="25">
        <f t="shared" si="3"/>
        <v>166600</v>
      </c>
    </row>
    <row r="120" spans="1:8" ht="13.8">
      <c r="A120" s="11">
        <v>117</v>
      </c>
      <c r="B120" s="92"/>
      <c r="C120" s="93"/>
      <c r="D120" s="1" t="s">
        <v>324</v>
      </c>
      <c r="E120" s="2" t="s">
        <v>178</v>
      </c>
      <c r="F120" s="24">
        <v>25000</v>
      </c>
      <c r="G120" s="25">
        <f t="shared" si="2"/>
        <v>4750</v>
      </c>
      <c r="H120" s="25">
        <f t="shared" si="3"/>
        <v>29750</v>
      </c>
    </row>
    <row r="121" spans="1:8" ht="41.4">
      <c r="A121" s="11">
        <v>118</v>
      </c>
      <c r="B121" s="92"/>
      <c r="C121" s="93"/>
      <c r="D121" s="2" t="s">
        <v>323</v>
      </c>
      <c r="E121" s="2" t="s">
        <v>178</v>
      </c>
      <c r="F121" s="24">
        <v>80000</v>
      </c>
      <c r="G121" s="25">
        <f t="shared" si="2"/>
        <v>15200</v>
      </c>
      <c r="H121" s="25">
        <f t="shared" si="3"/>
        <v>95200</v>
      </c>
    </row>
    <row r="122" spans="1:8" ht="13.8">
      <c r="A122" s="11">
        <v>119</v>
      </c>
      <c r="B122" s="92"/>
      <c r="C122" s="93"/>
      <c r="D122" s="2" t="s">
        <v>322</v>
      </c>
      <c r="E122" s="2" t="s">
        <v>178</v>
      </c>
      <c r="F122" s="24">
        <v>25000</v>
      </c>
      <c r="G122" s="25">
        <f t="shared" si="2"/>
        <v>4750</v>
      </c>
      <c r="H122" s="25">
        <f t="shared" si="3"/>
        <v>29750</v>
      </c>
    </row>
    <row r="123" spans="1:8" ht="13.8">
      <c r="A123" s="11">
        <v>120</v>
      </c>
      <c r="B123" s="92"/>
      <c r="C123" s="93"/>
      <c r="D123" s="2" t="s">
        <v>321</v>
      </c>
      <c r="E123" s="2" t="s">
        <v>178</v>
      </c>
      <c r="F123" s="24">
        <v>25000</v>
      </c>
      <c r="G123" s="25">
        <f t="shared" si="2"/>
        <v>4750</v>
      </c>
      <c r="H123" s="25">
        <f t="shared" si="3"/>
        <v>29750</v>
      </c>
    </row>
    <row r="124" spans="1:8" ht="13.8">
      <c r="A124" s="11">
        <v>121</v>
      </c>
      <c r="B124" s="92"/>
      <c r="C124" s="93"/>
      <c r="D124" s="2" t="s">
        <v>320</v>
      </c>
      <c r="E124" s="2" t="s">
        <v>178</v>
      </c>
      <c r="F124" s="24">
        <v>25000</v>
      </c>
      <c r="G124" s="25">
        <f t="shared" si="2"/>
        <v>4750</v>
      </c>
      <c r="H124" s="25">
        <f t="shared" si="3"/>
        <v>29750</v>
      </c>
    </row>
    <row r="125" spans="1:8" ht="13.8">
      <c r="A125" s="11">
        <v>122</v>
      </c>
      <c r="B125" s="92"/>
      <c r="C125" s="93"/>
      <c r="D125" s="2" t="s">
        <v>319</v>
      </c>
      <c r="E125" s="2" t="s">
        <v>178</v>
      </c>
      <c r="F125" s="24">
        <v>32500</v>
      </c>
      <c r="G125" s="25">
        <f t="shared" si="2"/>
        <v>6175</v>
      </c>
      <c r="H125" s="25">
        <f t="shared" si="3"/>
        <v>38675</v>
      </c>
    </row>
    <row r="126" spans="1:8" ht="13.8">
      <c r="A126" s="11">
        <v>123</v>
      </c>
      <c r="B126" s="92"/>
      <c r="C126" s="93"/>
      <c r="D126" s="2" t="s">
        <v>318</v>
      </c>
      <c r="E126" s="2" t="s">
        <v>178</v>
      </c>
      <c r="F126" s="24">
        <v>25000</v>
      </c>
      <c r="G126" s="25">
        <f t="shared" si="2"/>
        <v>4750</v>
      </c>
      <c r="H126" s="25">
        <f t="shared" si="3"/>
        <v>29750</v>
      </c>
    </row>
    <row r="127" spans="1:8" ht="13.8">
      <c r="A127" s="11">
        <v>124</v>
      </c>
      <c r="B127" s="92"/>
      <c r="C127" s="93"/>
      <c r="D127" s="2" t="s">
        <v>317</v>
      </c>
      <c r="E127" s="2" t="s">
        <v>178</v>
      </c>
      <c r="F127" s="24">
        <v>35000</v>
      </c>
      <c r="G127" s="25">
        <f t="shared" si="2"/>
        <v>6650</v>
      </c>
      <c r="H127" s="25">
        <f t="shared" si="3"/>
        <v>41650</v>
      </c>
    </row>
    <row r="128" spans="1:8" ht="13.8">
      <c r="A128" s="11">
        <v>125</v>
      </c>
      <c r="B128" s="92"/>
      <c r="C128" s="93"/>
      <c r="D128" s="2" t="s">
        <v>316</v>
      </c>
      <c r="E128" s="2" t="s">
        <v>178</v>
      </c>
      <c r="F128" s="24">
        <v>25000</v>
      </c>
      <c r="G128" s="25">
        <f t="shared" si="2"/>
        <v>4750</v>
      </c>
      <c r="H128" s="25">
        <f t="shared" si="3"/>
        <v>29750</v>
      </c>
    </row>
    <row r="129" spans="1:8" ht="13.8">
      <c r="A129" s="11">
        <v>126</v>
      </c>
      <c r="B129" s="92"/>
      <c r="C129" s="93"/>
      <c r="D129" s="2" t="s">
        <v>315</v>
      </c>
      <c r="E129" s="2" t="s">
        <v>178</v>
      </c>
      <c r="F129" s="24">
        <v>25000</v>
      </c>
      <c r="G129" s="25">
        <f t="shared" si="2"/>
        <v>4750</v>
      </c>
      <c r="H129" s="25">
        <f t="shared" si="3"/>
        <v>29750</v>
      </c>
    </row>
    <row r="130" spans="1:8" ht="13.8">
      <c r="A130" s="11">
        <v>127</v>
      </c>
      <c r="B130" s="92"/>
      <c r="C130" s="93"/>
      <c r="D130" s="2" t="s">
        <v>314</v>
      </c>
      <c r="E130" s="2" t="s">
        <v>178</v>
      </c>
      <c r="F130" s="24">
        <v>42500</v>
      </c>
      <c r="G130" s="25">
        <f t="shared" si="2"/>
        <v>8075</v>
      </c>
      <c r="H130" s="25">
        <f t="shared" si="3"/>
        <v>50575</v>
      </c>
    </row>
    <row r="131" spans="1:8" ht="13.8">
      <c r="A131" s="11">
        <v>128</v>
      </c>
      <c r="B131" s="92"/>
      <c r="C131" s="93"/>
      <c r="D131" s="2" t="s">
        <v>313</v>
      </c>
      <c r="E131" s="2" t="s">
        <v>178</v>
      </c>
      <c r="F131" s="24">
        <v>67500</v>
      </c>
      <c r="G131" s="25">
        <f t="shared" si="2"/>
        <v>12825</v>
      </c>
      <c r="H131" s="25">
        <f t="shared" si="3"/>
        <v>80325</v>
      </c>
    </row>
    <row r="132" spans="1:8" ht="13.8">
      <c r="A132" s="11">
        <v>129</v>
      </c>
      <c r="B132" s="92"/>
      <c r="C132" s="93"/>
      <c r="D132" s="2" t="s">
        <v>312</v>
      </c>
      <c r="E132" s="2" t="s">
        <v>178</v>
      </c>
      <c r="F132" s="24">
        <v>102500</v>
      </c>
      <c r="G132" s="25">
        <f t="shared" si="2"/>
        <v>19475</v>
      </c>
      <c r="H132" s="25">
        <f t="shared" si="3"/>
        <v>121975</v>
      </c>
    </row>
    <row r="133" spans="1:8" ht="13.8">
      <c r="A133" s="11">
        <v>130</v>
      </c>
      <c r="B133" s="92"/>
      <c r="C133" s="93"/>
      <c r="D133" s="2" t="s">
        <v>311</v>
      </c>
      <c r="E133" s="2" t="s">
        <v>178</v>
      </c>
      <c r="F133" s="24">
        <v>102500</v>
      </c>
      <c r="G133" s="25">
        <f t="shared" ref="G133:G196" si="4">F133*0.19</f>
        <v>19475</v>
      </c>
      <c r="H133" s="25">
        <f t="shared" ref="H133:H196" si="5">F133+G133</f>
        <v>121975</v>
      </c>
    </row>
    <row r="134" spans="1:8" ht="13.8">
      <c r="A134" s="11">
        <v>131</v>
      </c>
      <c r="B134" s="92"/>
      <c r="C134" s="93"/>
      <c r="D134" s="2" t="s">
        <v>310</v>
      </c>
      <c r="E134" s="2" t="s">
        <v>178</v>
      </c>
      <c r="F134" s="24">
        <v>190000</v>
      </c>
      <c r="G134" s="25">
        <f t="shared" si="4"/>
        <v>36100</v>
      </c>
      <c r="H134" s="25">
        <f t="shared" si="5"/>
        <v>226100</v>
      </c>
    </row>
    <row r="135" spans="1:8" ht="13.8">
      <c r="A135" s="11">
        <v>132</v>
      </c>
      <c r="B135" s="92"/>
      <c r="C135" s="93"/>
      <c r="D135" s="2" t="s">
        <v>309</v>
      </c>
      <c r="E135" s="2" t="s">
        <v>178</v>
      </c>
      <c r="F135" s="24">
        <v>190000</v>
      </c>
      <c r="G135" s="25">
        <f t="shared" si="4"/>
        <v>36100</v>
      </c>
      <c r="H135" s="25">
        <f t="shared" si="5"/>
        <v>226100</v>
      </c>
    </row>
    <row r="136" spans="1:8" ht="13.8">
      <c r="A136" s="11">
        <v>133</v>
      </c>
      <c r="B136" s="92"/>
      <c r="C136" s="93"/>
      <c r="D136" s="2" t="s">
        <v>308</v>
      </c>
      <c r="E136" s="2" t="s">
        <v>178</v>
      </c>
      <c r="F136" s="24">
        <v>28000</v>
      </c>
      <c r="G136" s="25">
        <f t="shared" si="4"/>
        <v>5320</v>
      </c>
      <c r="H136" s="25">
        <f t="shared" si="5"/>
        <v>33320</v>
      </c>
    </row>
    <row r="137" spans="1:8" ht="13.8">
      <c r="A137" s="11">
        <v>134</v>
      </c>
      <c r="B137" s="92"/>
      <c r="C137" s="93"/>
      <c r="D137" s="2" t="s">
        <v>307</v>
      </c>
      <c r="E137" s="2" t="s">
        <v>178</v>
      </c>
      <c r="F137" s="24">
        <v>57500</v>
      </c>
      <c r="G137" s="25">
        <f t="shared" si="4"/>
        <v>10925</v>
      </c>
      <c r="H137" s="25">
        <f t="shared" si="5"/>
        <v>68425</v>
      </c>
    </row>
    <row r="138" spans="1:8" ht="13.8">
      <c r="A138" s="11">
        <v>135</v>
      </c>
      <c r="B138" s="92"/>
      <c r="C138" s="93"/>
      <c r="D138" s="2" t="s">
        <v>306</v>
      </c>
      <c r="E138" s="2" t="s">
        <v>178</v>
      </c>
      <c r="F138" s="24">
        <v>18000</v>
      </c>
      <c r="G138" s="25">
        <f t="shared" si="4"/>
        <v>3420</v>
      </c>
      <c r="H138" s="25">
        <f t="shared" si="5"/>
        <v>21420</v>
      </c>
    </row>
    <row r="139" spans="1:8" ht="13.8">
      <c r="A139" s="11">
        <v>136</v>
      </c>
      <c r="B139" s="92"/>
      <c r="C139" s="93"/>
      <c r="D139" s="2" t="s">
        <v>305</v>
      </c>
      <c r="E139" s="2" t="s">
        <v>178</v>
      </c>
      <c r="F139" s="24">
        <v>41000</v>
      </c>
      <c r="G139" s="25">
        <f t="shared" si="4"/>
        <v>7790</v>
      </c>
      <c r="H139" s="25">
        <f t="shared" si="5"/>
        <v>48790</v>
      </c>
    </row>
    <row r="140" spans="1:8" ht="13.8">
      <c r="A140" s="11">
        <v>137</v>
      </c>
      <c r="B140" s="92"/>
      <c r="C140" s="93"/>
      <c r="D140" s="2" t="s">
        <v>304</v>
      </c>
      <c r="E140" s="2" t="s">
        <v>178</v>
      </c>
      <c r="F140" s="24">
        <v>32500</v>
      </c>
      <c r="G140" s="25">
        <f t="shared" si="4"/>
        <v>6175</v>
      </c>
      <c r="H140" s="25">
        <f t="shared" si="5"/>
        <v>38675</v>
      </c>
    </row>
    <row r="141" spans="1:8" ht="13.8">
      <c r="A141" s="11">
        <v>138</v>
      </c>
      <c r="B141" s="92"/>
      <c r="C141" s="93"/>
      <c r="D141" s="2" t="s">
        <v>303</v>
      </c>
      <c r="E141" s="2" t="s">
        <v>178</v>
      </c>
      <c r="F141" s="24">
        <v>32000</v>
      </c>
      <c r="G141" s="25">
        <f t="shared" si="4"/>
        <v>6080</v>
      </c>
      <c r="H141" s="25">
        <f t="shared" si="5"/>
        <v>38080</v>
      </c>
    </row>
    <row r="142" spans="1:8" ht="13.8">
      <c r="A142" s="11">
        <v>139</v>
      </c>
      <c r="B142" s="92"/>
      <c r="C142" s="93"/>
      <c r="D142" s="2" t="s">
        <v>302</v>
      </c>
      <c r="E142" s="2" t="s">
        <v>178</v>
      </c>
      <c r="F142" s="24">
        <v>100000</v>
      </c>
      <c r="G142" s="25">
        <f t="shared" si="4"/>
        <v>19000</v>
      </c>
      <c r="H142" s="25">
        <f t="shared" si="5"/>
        <v>119000</v>
      </c>
    </row>
    <row r="143" spans="1:8" ht="13.8">
      <c r="A143" s="11">
        <v>140</v>
      </c>
      <c r="B143" s="92"/>
      <c r="C143" s="93"/>
      <c r="D143" s="2" t="s">
        <v>301</v>
      </c>
      <c r="E143" s="2" t="s">
        <v>178</v>
      </c>
      <c r="F143" s="24">
        <v>60000</v>
      </c>
      <c r="G143" s="25">
        <f t="shared" si="4"/>
        <v>11400</v>
      </c>
      <c r="H143" s="25">
        <f t="shared" si="5"/>
        <v>71400</v>
      </c>
    </row>
    <row r="144" spans="1:8" ht="13.8">
      <c r="A144" s="11">
        <v>141</v>
      </c>
      <c r="B144" s="92"/>
      <c r="C144" s="93"/>
      <c r="D144" s="2" t="s">
        <v>300</v>
      </c>
      <c r="E144" s="2" t="s">
        <v>178</v>
      </c>
      <c r="F144" s="24">
        <v>80000</v>
      </c>
      <c r="G144" s="25">
        <f t="shared" si="4"/>
        <v>15200</v>
      </c>
      <c r="H144" s="25">
        <f t="shared" si="5"/>
        <v>95200</v>
      </c>
    </row>
    <row r="145" spans="1:8" ht="13.8">
      <c r="A145" s="11">
        <v>142</v>
      </c>
      <c r="B145" s="92"/>
      <c r="C145" s="93"/>
      <c r="D145" s="2" t="s">
        <v>299</v>
      </c>
      <c r="E145" s="2" t="s">
        <v>178</v>
      </c>
      <c r="F145" s="24">
        <v>47500</v>
      </c>
      <c r="G145" s="25">
        <f t="shared" si="4"/>
        <v>9025</v>
      </c>
      <c r="H145" s="25">
        <f t="shared" si="5"/>
        <v>56525</v>
      </c>
    </row>
    <row r="146" spans="1:8" ht="13.8">
      <c r="A146" s="11">
        <v>143</v>
      </c>
      <c r="B146" s="92"/>
      <c r="C146" s="93"/>
      <c r="D146" s="2" t="s">
        <v>298</v>
      </c>
      <c r="E146" s="2" t="s">
        <v>178</v>
      </c>
      <c r="F146" s="24">
        <v>45000</v>
      </c>
      <c r="G146" s="25">
        <f t="shared" si="4"/>
        <v>8550</v>
      </c>
      <c r="H146" s="25">
        <f t="shared" si="5"/>
        <v>53550</v>
      </c>
    </row>
    <row r="147" spans="1:8" ht="13.8">
      <c r="A147" s="11">
        <v>144</v>
      </c>
      <c r="B147" s="92"/>
      <c r="C147" s="93"/>
      <c r="D147" s="2" t="s">
        <v>297</v>
      </c>
      <c r="E147" s="2" t="s">
        <v>178</v>
      </c>
      <c r="F147" s="24">
        <v>50000</v>
      </c>
      <c r="G147" s="25">
        <f t="shared" si="4"/>
        <v>9500</v>
      </c>
      <c r="H147" s="25">
        <f t="shared" si="5"/>
        <v>59500</v>
      </c>
    </row>
    <row r="148" spans="1:8" ht="13.8">
      <c r="A148" s="11">
        <v>145</v>
      </c>
      <c r="B148" s="92"/>
      <c r="C148" s="93"/>
      <c r="D148" s="2" t="s">
        <v>296</v>
      </c>
      <c r="E148" s="2" t="s">
        <v>178</v>
      </c>
      <c r="F148" s="24">
        <v>37500</v>
      </c>
      <c r="G148" s="25">
        <f t="shared" si="4"/>
        <v>7125</v>
      </c>
      <c r="H148" s="25">
        <f t="shared" si="5"/>
        <v>44625</v>
      </c>
    </row>
    <row r="149" spans="1:8" ht="27.6">
      <c r="A149" s="11">
        <v>146</v>
      </c>
      <c r="B149" s="92"/>
      <c r="C149" s="93"/>
      <c r="D149" s="2" t="s">
        <v>295</v>
      </c>
      <c r="E149" s="2" t="s">
        <v>178</v>
      </c>
      <c r="F149" s="24">
        <v>85000</v>
      </c>
      <c r="G149" s="25">
        <f t="shared" si="4"/>
        <v>16150</v>
      </c>
      <c r="H149" s="25">
        <f t="shared" si="5"/>
        <v>101150</v>
      </c>
    </row>
    <row r="150" spans="1:8" ht="55.2">
      <c r="A150" s="11">
        <v>147</v>
      </c>
      <c r="B150" s="92"/>
      <c r="C150" s="93"/>
      <c r="D150" s="2" t="s">
        <v>294</v>
      </c>
      <c r="E150" s="2" t="s">
        <v>178</v>
      </c>
      <c r="F150" s="24">
        <v>67500</v>
      </c>
      <c r="G150" s="25">
        <f t="shared" si="4"/>
        <v>12825</v>
      </c>
      <c r="H150" s="25">
        <f t="shared" si="5"/>
        <v>80325</v>
      </c>
    </row>
    <row r="151" spans="1:8" ht="13.8">
      <c r="A151" s="11">
        <v>148</v>
      </c>
      <c r="B151" s="92"/>
      <c r="C151" s="93"/>
      <c r="D151" s="2" t="s">
        <v>293</v>
      </c>
      <c r="E151" s="2" t="s">
        <v>178</v>
      </c>
      <c r="F151" s="24">
        <v>40000</v>
      </c>
      <c r="G151" s="25">
        <f t="shared" si="4"/>
        <v>7600</v>
      </c>
      <c r="H151" s="25">
        <f t="shared" si="5"/>
        <v>47600</v>
      </c>
    </row>
    <row r="152" spans="1:8" ht="13.8">
      <c r="A152" s="11">
        <v>149</v>
      </c>
      <c r="B152" s="92"/>
      <c r="C152" s="93"/>
      <c r="D152" s="2" t="s">
        <v>292</v>
      </c>
      <c r="E152" s="2" t="s">
        <v>178</v>
      </c>
      <c r="F152" s="24">
        <v>40000</v>
      </c>
      <c r="G152" s="25">
        <f t="shared" si="4"/>
        <v>7600</v>
      </c>
      <c r="H152" s="25">
        <f t="shared" si="5"/>
        <v>47600</v>
      </c>
    </row>
    <row r="153" spans="1:8" ht="13.8">
      <c r="A153" s="11">
        <v>150</v>
      </c>
      <c r="B153" s="92"/>
      <c r="C153" s="93"/>
      <c r="D153" s="2" t="s">
        <v>291</v>
      </c>
      <c r="E153" s="2" t="s">
        <v>178</v>
      </c>
      <c r="F153" s="24">
        <v>40000</v>
      </c>
      <c r="G153" s="25">
        <f t="shared" si="4"/>
        <v>7600</v>
      </c>
      <c r="H153" s="25">
        <f t="shared" si="5"/>
        <v>47600</v>
      </c>
    </row>
    <row r="154" spans="1:8" ht="13.8">
      <c r="A154" s="11">
        <v>151</v>
      </c>
      <c r="B154" s="92"/>
      <c r="C154" s="93"/>
      <c r="D154" s="2" t="s">
        <v>290</v>
      </c>
      <c r="E154" s="2" t="s">
        <v>178</v>
      </c>
      <c r="F154" s="24">
        <v>25000</v>
      </c>
      <c r="G154" s="25">
        <f t="shared" si="4"/>
        <v>4750</v>
      </c>
      <c r="H154" s="25">
        <f t="shared" si="5"/>
        <v>29750</v>
      </c>
    </row>
    <row r="155" spans="1:8" ht="13.8">
      <c r="A155" s="11">
        <v>152</v>
      </c>
      <c r="B155" s="92"/>
      <c r="C155" s="93"/>
      <c r="D155" s="2" t="s">
        <v>289</v>
      </c>
      <c r="E155" s="2" t="s">
        <v>178</v>
      </c>
      <c r="F155" s="24">
        <v>25000</v>
      </c>
      <c r="G155" s="25">
        <f t="shared" si="4"/>
        <v>4750</v>
      </c>
      <c r="H155" s="25">
        <f t="shared" si="5"/>
        <v>29750</v>
      </c>
    </row>
    <row r="156" spans="1:8" ht="13.8">
      <c r="A156" s="11">
        <v>153</v>
      </c>
      <c r="B156" s="92"/>
      <c r="C156" s="93"/>
      <c r="D156" s="2" t="s">
        <v>288</v>
      </c>
      <c r="E156" s="2" t="s">
        <v>178</v>
      </c>
      <c r="F156" s="24">
        <v>40000</v>
      </c>
      <c r="G156" s="25">
        <f t="shared" si="4"/>
        <v>7600</v>
      </c>
      <c r="H156" s="25">
        <f t="shared" si="5"/>
        <v>47600</v>
      </c>
    </row>
    <row r="157" spans="1:8" ht="13.8">
      <c r="A157" s="11">
        <v>154</v>
      </c>
      <c r="B157" s="92"/>
      <c r="C157" s="93"/>
      <c r="D157" s="2" t="s">
        <v>287</v>
      </c>
      <c r="E157" s="2" t="s">
        <v>178</v>
      </c>
      <c r="F157" s="24">
        <v>28500</v>
      </c>
      <c r="G157" s="25">
        <f t="shared" si="4"/>
        <v>5415</v>
      </c>
      <c r="H157" s="25">
        <f t="shared" si="5"/>
        <v>33915</v>
      </c>
    </row>
    <row r="158" spans="1:8" ht="13.8">
      <c r="A158" s="11">
        <v>155</v>
      </c>
      <c r="B158" s="92"/>
      <c r="C158" s="93"/>
      <c r="D158" s="2" t="s">
        <v>286</v>
      </c>
      <c r="E158" s="2" t="s">
        <v>178</v>
      </c>
      <c r="F158" s="24">
        <v>95000</v>
      </c>
      <c r="G158" s="25">
        <f t="shared" si="4"/>
        <v>18050</v>
      </c>
      <c r="H158" s="25">
        <f t="shared" si="5"/>
        <v>113050</v>
      </c>
    </row>
    <row r="159" spans="1:8" ht="13.8">
      <c r="A159" s="11">
        <v>156</v>
      </c>
      <c r="B159" s="92"/>
      <c r="C159" s="93"/>
      <c r="D159" s="2" t="s">
        <v>285</v>
      </c>
      <c r="E159" s="2" t="s">
        <v>178</v>
      </c>
      <c r="F159" s="24">
        <v>95000</v>
      </c>
      <c r="G159" s="25">
        <f t="shared" si="4"/>
        <v>18050</v>
      </c>
      <c r="H159" s="25">
        <f t="shared" si="5"/>
        <v>113050</v>
      </c>
    </row>
    <row r="160" spans="1:8" ht="13.8">
      <c r="A160" s="11">
        <v>157</v>
      </c>
      <c r="B160" s="92"/>
      <c r="C160" s="93"/>
      <c r="D160" s="2" t="s">
        <v>284</v>
      </c>
      <c r="E160" s="2" t="s">
        <v>178</v>
      </c>
      <c r="F160" s="24">
        <v>95000</v>
      </c>
      <c r="G160" s="25">
        <f t="shared" si="4"/>
        <v>18050</v>
      </c>
      <c r="H160" s="25">
        <f t="shared" si="5"/>
        <v>113050</v>
      </c>
    </row>
    <row r="161" spans="1:8" ht="13.8">
      <c r="A161" s="11">
        <v>158</v>
      </c>
      <c r="B161" s="92"/>
      <c r="C161" s="93"/>
      <c r="D161" s="2" t="s">
        <v>283</v>
      </c>
      <c r="E161" s="2" t="s">
        <v>178</v>
      </c>
      <c r="F161" s="24">
        <v>90000</v>
      </c>
      <c r="G161" s="25">
        <f t="shared" si="4"/>
        <v>17100</v>
      </c>
      <c r="H161" s="25">
        <f t="shared" si="5"/>
        <v>107100</v>
      </c>
    </row>
    <row r="162" spans="1:8" ht="13.8">
      <c r="A162" s="11">
        <v>159</v>
      </c>
      <c r="B162" s="92"/>
      <c r="C162" s="93"/>
      <c r="D162" s="2" t="s">
        <v>282</v>
      </c>
      <c r="E162" s="2" t="s">
        <v>178</v>
      </c>
      <c r="F162" s="24">
        <v>65000</v>
      </c>
      <c r="G162" s="25">
        <f t="shared" si="4"/>
        <v>12350</v>
      </c>
      <c r="H162" s="25">
        <f t="shared" si="5"/>
        <v>77350</v>
      </c>
    </row>
    <row r="163" spans="1:8" ht="13.8">
      <c r="A163" s="11">
        <v>160</v>
      </c>
      <c r="B163" s="92"/>
      <c r="C163" s="93"/>
      <c r="D163" s="2" t="s">
        <v>281</v>
      </c>
      <c r="E163" s="2" t="s">
        <v>178</v>
      </c>
      <c r="F163" s="24">
        <v>25000</v>
      </c>
      <c r="G163" s="25">
        <f t="shared" si="4"/>
        <v>4750</v>
      </c>
      <c r="H163" s="25">
        <f t="shared" si="5"/>
        <v>29750</v>
      </c>
    </row>
    <row r="164" spans="1:8" ht="13.8">
      <c r="A164" s="11">
        <v>161</v>
      </c>
      <c r="B164" s="92"/>
      <c r="C164" s="93"/>
      <c r="D164" s="2" t="s">
        <v>280</v>
      </c>
      <c r="E164" s="2" t="s">
        <v>178</v>
      </c>
      <c r="F164" s="24">
        <v>33500</v>
      </c>
      <c r="G164" s="25">
        <f t="shared" si="4"/>
        <v>6365</v>
      </c>
      <c r="H164" s="25">
        <f t="shared" si="5"/>
        <v>39865</v>
      </c>
    </row>
    <row r="165" spans="1:8" ht="13.8">
      <c r="A165" s="11">
        <v>162</v>
      </c>
      <c r="B165" s="92"/>
      <c r="C165" s="93"/>
      <c r="D165" s="2" t="s">
        <v>279</v>
      </c>
      <c r="E165" s="2" t="s">
        <v>178</v>
      </c>
      <c r="F165" s="24">
        <v>25000</v>
      </c>
      <c r="G165" s="25">
        <f t="shared" si="4"/>
        <v>4750</v>
      </c>
      <c r="H165" s="25">
        <f t="shared" si="5"/>
        <v>29750</v>
      </c>
    </row>
    <row r="166" spans="1:8" ht="13.8">
      <c r="A166" s="11">
        <v>163</v>
      </c>
      <c r="B166" s="92"/>
      <c r="C166" s="93"/>
      <c r="D166" s="2" t="s">
        <v>278</v>
      </c>
      <c r="E166" s="2" t="s">
        <v>178</v>
      </c>
      <c r="F166" s="24">
        <v>25000</v>
      </c>
      <c r="G166" s="25">
        <f t="shared" si="4"/>
        <v>4750</v>
      </c>
      <c r="H166" s="25">
        <f t="shared" si="5"/>
        <v>29750</v>
      </c>
    </row>
    <row r="167" spans="1:8" ht="13.8">
      <c r="A167" s="11">
        <v>164</v>
      </c>
      <c r="B167" s="92"/>
      <c r="C167" s="93"/>
      <c r="D167" s="2" t="s">
        <v>277</v>
      </c>
      <c r="E167" s="2" t="s">
        <v>178</v>
      </c>
      <c r="F167" s="24">
        <v>32000</v>
      </c>
      <c r="G167" s="25">
        <f t="shared" si="4"/>
        <v>6080</v>
      </c>
      <c r="H167" s="25">
        <f t="shared" si="5"/>
        <v>38080</v>
      </c>
    </row>
    <row r="168" spans="1:8" ht="13.8">
      <c r="A168" s="11">
        <v>165</v>
      </c>
      <c r="B168" s="92" t="s">
        <v>276</v>
      </c>
      <c r="C168" s="93" t="s">
        <v>194</v>
      </c>
      <c r="D168" s="2" t="s">
        <v>275</v>
      </c>
      <c r="E168" s="2" t="s">
        <v>178</v>
      </c>
      <c r="F168" s="24">
        <v>165000</v>
      </c>
      <c r="G168" s="25">
        <f t="shared" si="4"/>
        <v>31350</v>
      </c>
      <c r="H168" s="25">
        <f t="shared" si="5"/>
        <v>196350</v>
      </c>
    </row>
    <row r="169" spans="1:8" ht="13.8">
      <c r="A169" s="11">
        <v>166</v>
      </c>
      <c r="B169" s="92"/>
      <c r="C169" s="93"/>
      <c r="D169" s="2" t="s">
        <v>274</v>
      </c>
      <c r="E169" s="2" t="s">
        <v>178</v>
      </c>
      <c r="F169" s="24">
        <v>87500</v>
      </c>
      <c r="G169" s="25">
        <f t="shared" si="4"/>
        <v>16625</v>
      </c>
      <c r="H169" s="25">
        <f t="shared" si="5"/>
        <v>104125</v>
      </c>
    </row>
    <row r="170" spans="1:8" ht="13.8">
      <c r="A170" s="11">
        <v>167</v>
      </c>
      <c r="B170" s="92"/>
      <c r="C170" s="93"/>
      <c r="D170" s="2" t="s">
        <v>273</v>
      </c>
      <c r="E170" s="2" t="s">
        <v>178</v>
      </c>
      <c r="F170" s="24">
        <v>110000</v>
      </c>
      <c r="G170" s="25">
        <f t="shared" si="4"/>
        <v>20900</v>
      </c>
      <c r="H170" s="25">
        <f t="shared" si="5"/>
        <v>130900</v>
      </c>
    </row>
    <row r="171" spans="1:8" ht="13.8">
      <c r="A171" s="11">
        <v>168</v>
      </c>
      <c r="B171" s="92"/>
      <c r="C171" s="93"/>
      <c r="D171" s="2" t="s">
        <v>272</v>
      </c>
      <c r="E171" s="2" t="s">
        <v>178</v>
      </c>
      <c r="F171" s="24">
        <v>67500</v>
      </c>
      <c r="G171" s="25">
        <f t="shared" si="4"/>
        <v>12825</v>
      </c>
      <c r="H171" s="25">
        <f t="shared" si="5"/>
        <v>80325</v>
      </c>
    </row>
    <row r="172" spans="1:8" ht="13.8">
      <c r="A172" s="11">
        <v>169</v>
      </c>
      <c r="B172" s="92"/>
      <c r="C172" s="93"/>
      <c r="D172" s="2" t="s">
        <v>271</v>
      </c>
      <c r="E172" s="2" t="s">
        <v>178</v>
      </c>
      <c r="F172" s="24">
        <v>82500</v>
      </c>
      <c r="G172" s="25">
        <f t="shared" si="4"/>
        <v>15675</v>
      </c>
      <c r="H172" s="25">
        <f t="shared" si="5"/>
        <v>98175</v>
      </c>
    </row>
    <row r="173" spans="1:8" ht="13.8">
      <c r="A173" s="11">
        <v>170</v>
      </c>
      <c r="B173" s="92"/>
      <c r="C173" s="93"/>
      <c r="D173" s="2" t="s">
        <v>270</v>
      </c>
      <c r="E173" s="2" t="s">
        <v>178</v>
      </c>
      <c r="F173" s="24">
        <v>87500</v>
      </c>
      <c r="G173" s="25">
        <f t="shared" si="4"/>
        <v>16625</v>
      </c>
      <c r="H173" s="25">
        <f t="shared" si="5"/>
        <v>104125</v>
      </c>
    </row>
    <row r="174" spans="1:8" ht="13.8">
      <c r="A174" s="11">
        <v>171</v>
      </c>
      <c r="B174" s="92"/>
      <c r="C174" s="93"/>
      <c r="D174" s="2" t="s">
        <v>269</v>
      </c>
      <c r="E174" s="2" t="s">
        <v>178</v>
      </c>
      <c r="F174" s="24">
        <v>67500</v>
      </c>
      <c r="G174" s="25">
        <f t="shared" si="4"/>
        <v>12825</v>
      </c>
      <c r="H174" s="25">
        <f t="shared" si="5"/>
        <v>80325</v>
      </c>
    </row>
    <row r="175" spans="1:8" ht="13.8">
      <c r="A175" s="11">
        <v>172</v>
      </c>
      <c r="B175" s="92"/>
      <c r="C175" s="93"/>
      <c r="D175" s="2" t="s">
        <v>268</v>
      </c>
      <c r="E175" s="2" t="s">
        <v>178</v>
      </c>
      <c r="F175" s="24">
        <v>67500</v>
      </c>
      <c r="G175" s="25">
        <f t="shared" si="4"/>
        <v>12825</v>
      </c>
      <c r="H175" s="25">
        <f t="shared" si="5"/>
        <v>80325</v>
      </c>
    </row>
    <row r="176" spans="1:8" ht="13.8">
      <c r="A176" s="11">
        <v>173</v>
      </c>
      <c r="B176" s="92"/>
      <c r="C176" s="93"/>
      <c r="D176" s="2" t="s">
        <v>267</v>
      </c>
      <c r="E176" s="2" t="s">
        <v>178</v>
      </c>
      <c r="F176" s="24">
        <v>107500</v>
      </c>
      <c r="G176" s="25">
        <f t="shared" si="4"/>
        <v>20425</v>
      </c>
      <c r="H176" s="25">
        <f t="shared" si="5"/>
        <v>127925</v>
      </c>
    </row>
    <row r="177" spans="1:8" ht="13.8">
      <c r="A177" s="11">
        <v>174</v>
      </c>
      <c r="B177" s="92" t="s">
        <v>266</v>
      </c>
      <c r="C177" s="93" t="s">
        <v>194</v>
      </c>
      <c r="D177" s="2" t="s">
        <v>265</v>
      </c>
      <c r="E177" s="2" t="s">
        <v>178</v>
      </c>
      <c r="F177" s="24">
        <v>50000</v>
      </c>
      <c r="G177" s="25">
        <f t="shared" si="4"/>
        <v>9500</v>
      </c>
      <c r="H177" s="25">
        <f t="shared" si="5"/>
        <v>59500</v>
      </c>
    </row>
    <row r="178" spans="1:8" ht="13.8">
      <c r="A178" s="11">
        <v>175</v>
      </c>
      <c r="B178" s="92"/>
      <c r="C178" s="93"/>
      <c r="D178" s="2" t="s">
        <v>264</v>
      </c>
      <c r="E178" s="2" t="s">
        <v>178</v>
      </c>
      <c r="F178" s="24">
        <v>50000</v>
      </c>
      <c r="G178" s="25">
        <f t="shared" si="4"/>
        <v>9500</v>
      </c>
      <c r="H178" s="25">
        <f t="shared" si="5"/>
        <v>59500</v>
      </c>
    </row>
    <row r="179" spans="1:8" ht="13.8">
      <c r="A179" s="11">
        <v>176</v>
      </c>
      <c r="B179" s="92"/>
      <c r="C179" s="93"/>
      <c r="D179" s="2" t="s">
        <v>263</v>
      </c>
      <c r="E179" s="2" t="s">
        <v>178</v>
      </c>
      <c r="F179" s="24">
        <v>60000</v>
      </c>
      <c r="G179" s="25">
        <f t="shared" si="4"/>
        <v>11400</v>
      </c>
      <c r="H179" s="25">
        <f t="shared" si="5"/>
        <v>71400</v>
      </c>
    </row>
    <row r="180" spans="1:8" ht="13.8">
      <c r="A180" s="11">
        <v>177</v>
      </c>
      <c r="B180" s="92"/>
      <c r="C180" s="93"/>
      <c r="D180" s="2" t="s">
        <v>262</v>
      </c>
      <c r="E180" s="2" t="s">
        <v>178</v>
      </c>
      <c r="F180" s="24">
        <v>100000</v>
      </c>
      <c r="G180" s="25">
        <f t="shared" si="4"/>
        <v>19000</v>
      </c>
      <c r="H180" s="25">
        <f t="shared" si="5"/>
        <v>119000</v>
      </c>
    </row>
    <row r="181" spans="1:8" ht="13.8">
      <c r="A181" s="11">
        <v>178</v>
      </c>
      <c r="B181" s="92"/>
      <c r="C181" s="93"/>
      <c r="D181" s="2" t="s">
        <v>261</v>
      </c>
      <c r="E181" s="2" t="s">
        <v>178</v>
      </c>
      <c r="F181" s="24">
        <v>62000</v>
      </c>
      <c r="G181" s="25">
        <f t="shared" si="4"/>
        <v>11780</v>
      </c>
      <c r="H181" s="25">
        <f t="shared" si="5"/>
        <v>73780</v>
      </c>
    </row>
    <row r="182" spans="1:8" ht="13.8">
      <c r="A182" s="11">
        <v>179</v>
      </c>
      <c r="B182" s="92"/>
      <c r="C182" s="93"/>
      <c r="D182" s="2" t="s">
        <v>260</v>
      </c>
      <c r="E182" s="2" t="s">
        <v>178</v>
      </c>
      <c r="F182" s="24">
        <v>130000</v>
      </c>
      <c r="G182" s="25">
        <f t="shared" si="4"/>
        <v>24700</v>
      </c>
      <c r="H182" s="25">
        <f t="shared" si="5"/>
        <v>154700</v>
      </c>
    </row>
    <row r="183" spans="1:8" ht="13.8">
      <c r="A183" s="11">
        <v>180</v>
      </c>
      <c r="B183" s="92"/>
      <c r="C183" s="93"/>
      <c r="D183" s="2" t="s">
        <v>259</v>
      </c>
      <c r="E183" s="2" t="s">
        <v>178</v>
      </c>
      <c r="F183" s="24">
        <v>60000</v>
      </c>
      <c r="G183" s="25">
        <f t="shared" si="4"/>
        <v>11400</v>
      </c>
      <c r="H183" s="25">
        <f t="shared" si="5"/>
        <v>71400</v>
      </c>
    </row>
    <row r="184" spans="1:8" ht="13.8">
      <c r="A184" s="11">
        <v>181</v>
      </c>
      <c r="B184" s="92"/>
      <c r="C184" s="93"/>
      <c r="D184" s="2" t="s">
        <v>258</v>
      </c>
      <c r="E184" s="2" t="s">
        <v>178</v>
      </c>
      <c r="F184" s="24">
        <v>60000</v>
      </c>
      <c r="G184" s="25">
        <f t="shared" si="4"/>
        <v>11400</v>
      </c>
      <c r="H184" s="25">
        <f t="shared" si="5"/>
        <v>71400</v>
      </c>
    </row>
    <row r="185" spans="1:8" ht="13.8">
      <c r="A185" s="11">
        <v>182</v>
      </c>
      <c r="B185" s="92"/>
      <c r="C185" s="93"/>
      <c r="D185" s="2" t="s">
        <v>257</v>
      </c>
      <c r="E185" s="2" t="s">
        <v>178</v>
      </c>
      <c r="F185" s="24">
        <v>60000</v>
      </c>
      <c r="G185" s="25">
        <f t="shared" si="4"/>
        <v>11400</v>
      </c>
      <c r="H185" s="25">
        <f t="shared" si="5"/>
        <v>71400</v>
      </c>
    </row>
    <row r="186" spans="1:8" ht="13.8">
      <c r="A186" s="11">
        <v>183</v>
      </c>
      <c r="B186" s="92"/>
      <c r="C186" s="93"/>
      <c r="D186" s="2" t="s">
        <v>256</v>
      </c>
      <c r="E186" s="2" t="s">
        <v>178</v>
      </c>
      <c r="F186" s="24">
        <v>60000</v>
      </c>
      <c r="G186" s="25">
        <f t="shared" si="4"/>
        <v>11400</v>
      </c>
      <c r="H186" s="25">
        <f t="shared" si="5"/>
        <v>71400</v>
      </c>
    </row>
    <row r="187" spans="1:8" ht="27.6">
      <c r="A187" s="11">
        <v>184</v>
      </c>
      <c r="B187" s="92"/>
      <c r="C187" s="93"/>
      <c r="D187" s="2" t="s">
        <v>255</v>
      </c>
      <c r="E187" s="2" t="s">
        <v>178</v>
      </c>
      <c r="F187" s="24">
        <v>65000</v>
      </c>
      <c r="G187" s="25">
        <f t="shared" si="4"/>
        <v>12350</v>
      </c>
      <c r="H187" s="25">
        <f t="shared" si="5"/>
        <v>77350</v>
      </c>
    </row>
    <row r="188" spans="1:8" ht="13.8">
      <c r="A188" s="11">
        <v>185</v>
      </c>
      <c r="B188" s="92"/>
      <c r="C188" s="93"/>
      <c r="D188" s="2" t="s">
        <v>254</v>
      </c>
      <c r="E188" s="2" t="s">
        <v>178</v>
      </c>
      <c r="F188" s="24">
        <v>60000</v>
      </c>
      <c r="G188" s="25">
        <f t="shared" si="4"/>
        <v>11400</v>
      </c>
      <c r="H188" s="25">
        <f t="shared" si="5"/>
        <v>71400</v>
      </c>
    </row>
    <row r="189" spans="1:8" ht="13.8">
      <c r="A189" s="11">
        <v>186</v>
      </c>
      <c r="B189" s="92" t="s">
        <v>253</v>
      </c>
      <c r="C189" s="93" t="s">
        <v>194</v>
      </c>
      <c r="D189" s="2" t="s">
        <v>252</v>
      </c>
      <c r="E189" s="2" t="s">
        <v>178</v>
      </c>
      <c r="F189" s="24">
        <v>40000</v>
      </c>
      <c r="G189" s="25">
        <f t="shared" si="4"/>
        <v>7600</v>
      </c>
      <c r="H189" s="25">
        <f t="shared" si="5"/>
        <v>47600</v>
      </c>
    </row>
    <row r="190" spans="1:8" ht="13.8">
      <c r="A190" s="11">
        <v>187</v>
      </c>
      <c r="B190" s="92"/>
      <c r="C190" s="93"/>
      <c r="D190" s="2" t="s">
        <v>251</v>
      </c>
      <c r="E190" s="2" t="s">
        <v>178</v>
      </c>
      <c r="F190" s="24">
        <v>60000</v>
      </c>
      <c r="G190" s="25">
        <f t="shared" si="4"/>
        <v>11400</v>
      </c>
      <c r="H190" s="25">
        <f t="shared" si="5"/>
        <v>71400</v>
      </c>
    </row>
    <row r="191" spans="1:8" ht="13.8">
      <c r="A191" s="11">
        <v>188</v>
      </c>
      <c r="B191" s="92"/>
      <c r="C191" s="93"/>
      <c r="D191" s="2" t="s">
        <v>250</v>
      </c>
      <c r="E191" s="2" t="s">
        <v>178</v>
      </c>
      <c r="F191" s="24">
        <v>30000</v>
      </c>
      <c r="G191" s="25">
        <f t="shared" si="4"/>
        <v>5700</v>
      </c>
      <c r="H191" s="25">
        <f t="shared" si="5"/>
        <v>35700</v>
      </c>
    </row>
    <row r="192" spans="1:8" ht="27.6">
      <c r="A192" s="11">
        <v>189</v>
      </c>
      <c r="B192" s="92"/>
      <c r="C192" s="93"/>
      <c r="D192" s="2" t="s">
        <v>249</v>
      </c>
      <c r="E192" s="2" t="s">
        <v>178</v>
      </c>
      <c r="F192" s="24">
        <v>60000</v>
      </c>
      <c r="G192" s="25">
        <f t="shared" si="4"/>
        <v>11400</v>
      </c>
      <c r="H192" s="25">
        <f t="shared" si="5"/>
        <v>71400</v>
      </c>
    </row>
    <row r="193" spans="1:8" ht="27.6">
      <c r="A193" s="11">
        <v>190</v>
      </c>
      <c r="B193" s="92"/>
      <c r="C193" s="93"/>
      <c r="D193" s="2" t="s">
        <v>248</v>
      </c>
      <c r="E193" s="2" t="s">
        <v>178</v>
      </c>
      <c r="F193" s="24">
        <v>60000</v>
      </c>
      <c r="G193" s="25">
        <f t="shared" si="4"/>
        <v>11400</v>
      </c>
      <c r="H193" s="25">
        <f t="shared" si="5"/>
        <v>71400</v>
      </c>
    </row>
    <row r="194" spans="1:8" ht="27.6">
      <c r="A194" s="11">
        <v>191</v>
      </c>
      <c r="B194" s="92"/>
      <c r="C194" s="93"/>
      <c r="D194" s="2" t="s">
        <v>247</v>
      </c>
      <c r="E194" s="2" t="s">
        <v>178</v>
      </c>
      <c r="F194" s="24">
        <v>60000</v>
      </c>
      <c r="G194" s="25">
        <f t="shared" si="4"/>
        <v>11400</v>
      </c>
      <c r="H194" s="25">
        <f t="shared" si="5"/>
        <v>71400</v>
      </c>
    </row>
    <row r="195" spans="1:8" ht="27.6">
      <c r="A195" s="11">
        <v>192</v>
      </c>
      <c r="B195" s="92"/>
      <c r="C195" s="93"/>
      <c r="D195" s="2" t="s">
        <v>246</v>
      </c>
      <c r="E195" s="2" t="s">
        <v>178</v>
      </c>
      <c r="F195" s="24">
        <v>60000</v>
      </c>
      <c r="G195" s="25">
        <f t="shared" si="4"/>
        <v>11400</v>
      </c>
      <c r="H195" s="25">
        <f t="shared" si="5"/>
        <v>71400</v>
      </c>
    </row>
    <row r="196" spans="1:8" ht="13.8">
      <c r="A196" s="11">
        <v>193</v>
      </c>
      <c r="B196" s="92"/>
      <c r="C196" s="93"/>
      <c r="D196" s="2" t="s">
        <v>245</v>
      </c>
      <c r="E196" s="2" t="s">
        <v>178</v>
      </c>
      <c r="F196" s="24">
        <v>60000</v>
      </c>
      <c r="G196" s="25">
        <f t="shared" si="4"/>
        <v>11400</v>
      </c>
      <c r="H196" s="25">
        <f t="shared" si="5"/>
        <v>71400</v>
      </c>
    </row>
    <row r="197" spans="1:8" ht="13.8">
      <c r="A197" s="11">
        <v>194</v>
      </c>
      <c r="B197" s="92"/>
      <c r="C197" s="93"/>
      <c r="D197" s="2" t="s">
        <v>244</v>
      </c>
      <c r="E197" s="2" t="s">
        <v>178</v>
      </c>
      <c r="F197" s="24">
        <v>60000</v>
      </c>
      <c r="G197" s="25">
        <f t="shared" ref="G197:G260" si="6">F197*0.19</f>
        <v>11400</v>
      </c>
      <c r="H197" s="25">
        <f t="shared" ref="H197:H260" si="7">F197+G197</f>
        <v>71400</v>
      </c>
    </row>
    <row r="198" spans="1:8" ht="13.8">
      <c r="A198" s="11">
        <v>195</v>
      </c>
      <c r="B198" s="92"/>
      <c r="C198" s="93"/>
      <c r="D198" s="2" t="s">
        <v>243</v>
      </c>
      <c r="E198" s="2" t="s">
        <v>178</v>
      </c>
      <c r="F198" s="24">
        <v>65000</v>
      </c>
      <c r="G198" s="25">
        <f t="shared" si="6"/>
        <v>12350</v>
      </c>
      <c r="H198" s="25">
        <f t="shared" si="7"/>
        <v>77350</v>
      </c>
    </row>
    <row r="199" spans="1:8" ht="13.8">
      <c r="A199" s="11">
        <v>196</v>
      </c>
      <c r="B199" s="92"/>
      <c r="C199" s="93"/>
      <c r="D199" s="2" t="s">
        <v>242</v>
      </c>
      <c r="E199" s="2" t="s">
        <v>178</v>
      </c>
      <c r="F199" s="24">
        <v>80000</v>
      </c>
      <c r="G199" s="25">
        <f t="shared" si="6"/>
        <v>15200</v>
      </c>
      <c r="H199" s="25">
        <f t="shared" si="7"/>
        <v>95200</v>
      </c>
    </row>
    <row r="200" spans="1:8" ht="27.6">
      <c r="A200" s="11">
        <v>197</v>
      </c>
      <c r="B200" s="92" t="s">
        <v>241</v>
      </c>
      <c r="C200" s="93" t="s">
        <v>240</v>
      </c>
      <c r="D200" s="2" t="s">
        <v>239</v>
      </c>
      <c r="E200" s="2" t="s">
        <v>178</v>
      </c>
      <c r="F200" s="24">
        <v>150000</v>
      </c>
      <c r="G200" s="25">
        <f t="shared" si="6"/>
        <v>28500</v>
      </c>
      <c r="H200" s="25">
        <f t="shared" si="7"/>
        <v>178500</v>
      </c>
    </row>
    <row r="201" spans="1:8" ht="13.8">
      <c r="A201" s="11">
        <v>198</v>
      </c>
      <c r="B201" s="92"/>
      <c r="C201" s="93"/>
      <c r="D201" s="2" t="s">
        <v>238</v>
      </c>
      <c r="E201" s="2" t="s">
        <v>178</v>
      </c>
      <c r="F201" s="24">
        <v>150000</v>
      </c>
      <c r="G201" s="25">
        <f t="shared" si="6"/>
        <v>28500</v>
      </c>
      <c r="H201" s="25">
        <f t="shared" si="7"/>
        <v>178500</v>
      </c>
    </row>
    <row r="202" spans="1:8" ht="27.6">
      <c r="A202" s="11">
        <v>199</v>
      </c>
      <c r="B202" s="92"/>
      <c r="C202" s="93"/>
      <c r="D202" s="2" t="s">
        <v>237</v>
      </c>
      <c r="E202" s="2" t="s">
        <v>178</v>
      </c>
      <c r="F202" s="24">
        <v>150000</v>
      </c>
      <c r="G202" s="25">
        <f t="shared" si="6"/>
        <v>28500</v>
      </c>
      <c r="H202" s="25">
        <f t="shared" si="7"/>
        <v>178500</v>
      </c>
    </row>
    <row r="203" spans="1:8" ht="13.8">
      <c r="A203" s="11">
        <v>200</v>
      </c>
      <c r="B203" s="92"/>
      <c r="C203" s="93"/>
      <c r="D203" s="2" t="s">
        <v>236</v>
      </c>
      <c r="E203" s="2" t="s">
        <v>178</v>
      </c>
      <c r="F203" s="24">
        <v>150000</v>
      </c>
      <c r="G203" s="25">
        <f t="shared" si="6"/>
        <v>28500</v>
      </c>
      <c r="H203" s="25">
        <f t="shared" si="7"/>
        <v>178500</v>
      </c>
    </row>
    <row r="204" spans="1:8" ht="13.8">
      <c r="A204" s="11">
        <v>201</v>
      </c>
      <c r="B204" s="92"/>
      <c r="C204" s="93"/>
      <c r="D204" s="2" t="s">
        <v>235</v>
      </c>
      <c r="E204" s="2" t="s">
        <v>178</v>
      </c>
      <c r="F204" s="24">
        <v>150000</v>
      </c>
      <c r="G204" s="25">
        <f t="shared" si="6"/>
        <v>28500</v>
      </c>
      <c r="H204" s="25">
        <f t="shared" si="7"/>
        <v>178500</v>
      </c>
    </row>
    <row r="205" spans="1:8" ht="13.8">
      <c r="A205" s="11">
        <v>202</v>
      </c>
      <c r="B205" s="92" t="s">
        <v>234</v>
      </c>
      <c r="C205" s="93" t="s">
        <v>194</v>
      </c>
      <c r="D205" s="2" t="s">
        <v>233</v>
      </c>
      <c r="E205" s="2" t="s">
        <v>178</v>
      </c>
      <c r="F205" s="24">
        <v>150000</v>
      </c>
      <c r="G205" s="25">
        <f t="shared" si="6"/>
        <v>28500</v>
      </c>
      <c r="H205" s="25">
        <f t="shared" si="7"/>
        <v>178500</v>
      </c>
    </row>
    <row r="206" spans="1:8" ht="41.4">
      <c r="A206" s="11">
        <v>203</v>
      </c>
      <c r="B206" s="92"/>
      <c r="C206" s="93"/>
      <c r="D206" s="2" t="s">
        <v>232</v>
      </c>
      <c r="E206" s="2" t="s">
        <v>178</v>
      </c>
      <c r="F206" s="24">
        <v>310000</v>
      </c>
      <c r="G206" s="25">
        <f t="shared" si="6"/>
        <v>58900</v>
      </c>
      <c r="H206" s="25">
        <f t="shared" si="7"/>
        <v>368900</v>
      </c>
    </row>
    <row r="207" spans="1:8" ht="13.8">
      <c r="A207" s="11">
        <v>204</v>
      </c>
      <c r="B207" s="92"/>
      <c r="C207" s="93"/>
      <c r="D207" s="2" t="s">
        <v>231</v>
      </c>
      <c r="E207" s="2" t="s">
        <v>178</v>
      </c>
      <c r="F207" s="24">
        <v>80000</v>
      </c>
      <c r="G207" s="25">
        <f t="shared" si="6"/>
        <v>15200</v>
      </c>
      <c r="H207" s="25">
        <f t="shared" si="7"/>
        <v>95200</v>
      </c>
    </row>
    <row r="208" spans="1:8" ht="13.8">
      <c r="A208" s="11">
        <v>205</v>
      </c>
      <c r="B208" s="92"/>
      <c r="C208" s="93"/>
      <c r="D208" s="2" t="s">
        <v>230</v>
      </c>
      <c r="E208" s="2" t="s">
        <v>178</v>
      </c>
      <c r="F208" s="24">
        <v>90000</v>
      </c>
      <c r="G208" s="25">
        <f t="shared" si="6"/>
        <v>17100</v>
      </c>
      <c r="H208" s="25">
        <f t="shared" si="7"/>
        <v>107100</v>
      </c>
    </row>
    <row r="209" spans="1:8" ht="13.8">
      <c r="A209" s="11">
        <v>206</v>
      </c>
      <c r="B209" s="92"/>
      <c r="C209" s="93"/>
      <c r="D209" s="2" t="s">
        <v>229</v>
      </c>
      <c r="E209" s="2" t="s">
        <v>178</v>
      </c>
      <c r="F209" s="24">
        <v>70000</v>
      </c>
      <c r="G209" s="25">
        <f t="shared" si="6"/>
        <v>13300</v>
      </c>
      <c r="H209" s="25">
        <f t="shared" si="7"/>
        <v>83300</v>
      </c>
    </row>
    <row r="210" spans="1:8" ht="13.8">
      <c r="A210" s="11">
        <v>207</v>
      </c>
      <c r="B210" s="92"/>
      <c r="C210" s="93"/>
      <c r="D210" s="2" t="s">
        <v>228</v>
      </c>
      <c r="E210" s="2" t="s">
        <v>178</v>
      </c>
      <c r="F210" s="24">
        <v>70000</v>
      </c>
      <c r="G210" s="25">
        <f t="shared" si="6"/>
        <v>13300</v>
      </c>
      <c r="H210" s="25">
        <f t="shared" si="7"/>
        <v>83300</v>
      </c>
    </row>
    <row r="211" spans="1:8" ht="13.8">
      <c r="A211" s="11">
        <v>208</v>
      </c>
      <c r="B211" s="92"/>
      <c r="C211" s="93"/>
      <c r="D211" s="2" t="s">
        <v>227</v>
      </c>
      <c r="E211" s="2" t="s">
        <v>178</v>
      </c>
      <c r="F211" s="24">
        <v>90000</v>
      </c>
      <c r="G211" s="25">
        <f t="shared" si="6"/>
        <v>17100</v>
      </c>
      <c r="H211" s="25">
        <f t="shared" si="7"/>
        <v>107100</v>
      </c>
    </row>
    <row r="212" spans="1:8" ht="13.8">
      <c r="A212" s="11">
        <v>209</v>
      </c>
      <c r="B212" s="92"/>
      <c r="C212" s="93"/>
      <c r="D212" s="2" t="s">
        <v>226</v>
      </c>
      <c r="E212" s="2" t="s">
        <v>178</v>
      </c>
      <c r="F212" s="24">
        <v>70000</v>
      </c>
      <c r="G212" s="25">
        <f t="shared" si="6"/>
        <v>13300</v>
      </c>
      <c r="H212" s="25">
        <f t="shared" si="7"/>
        <v>83300</v>
      </c>
    </row>
    <row r="213" spans="1:8" ht="13.8">
      <c r="A213" s="11">
        <v>210</v>
      </c>
      <c r="B213" s="92"/>
      <c r="C213" s="93"/>
      <c r="D213" s="2" t="s">
        <v>225</v>
      </c>
      <c r="E213" s="2" t="s">
        <v>178</v>
      </c>
      <c r="F213" s="24">
        <v>70000</v>
      </c>
      <c r="G213" s="25">
        <f t="shared" si="6"/>
        <v>13300</v>
      </c>
      <c r="H213" s="25">
        <f t="shared" si="7"/>
        <v>83300</v>
      </c>
    </row>
    <row r="214" spans="1:8" ht="13.8">
      <c r="A214" s="11">
        <v>211</v>
      </c>
      <c r="B214" s="92" t="s">
        <v>224</v>
      </c>
      <c r="C214" s="93" t="s">
        <v>194</v>
      </c>
      <c r="D214" s="2" t="s">
        <v>223</v>
      </c>
      <c r="E214" s="2" t="s">
        <v>178</v>
      </c>
      <c r="F214" s="24">
        <v>155000</v>
      </c>
      <c r="G214" s="25">
        <f t="shared" si="6"/>
        <v>29450</v>
      </c>
      <c r="H214" s="25">
        <f t="shared" si="7"/>
        <v>184450</v>
      </c>
    </row>
    <row r="215" spans="1:8" ht="41.4">
      <c r="A215" s="11">
        <v>212</v>
      </c>
      <c r="B215" s="92"/>
      <c r="C215" s="93"/>
      <c r="D215" s="2" t="s">
        <v>222</v>
      </c>
      <c r="E215" s="2" t="s">
        <v>178</v>
      </c>
      <c r="F215" s="24">
        <v>135000</v>
      </c>
      <c r="G215" s="25">
        <f t="shared" si="6"/>
        <v>25650</v>
      </c>
      <c r="H215" s="25">
        <f t="shared" si="7"/>
        <v>160650</v>
      </c>
    </row>
    <row r="216" spans="1:8" ht="13.8">
      <c r="A216" s="11">
        <v>213</v>
      </c>
      <c r="B216" s="92"/>
      <c r="C216" s="93"/>
      <c r="D216" s="2" t="s">
        <v>221</v>
      </c>
      <c r="E216" s="2" t="s">
        <v>178</v>
      </c>
      <c r="F216" s="24">
        <v>125000</v>
      </c>
      <c r="G216" s="25">
        <f t="shared" si="6"/>
        <v>23750</v>
      </c>
      <c r="H216" s="25">
        <f t="shared" si="7"/>
        <v>148750</v>
      </c>
    </row>
    <row r="217" spans="1:8" ht="27.6">
      <c r="A217" s="11">
        <v>214</v>
      </c>
      <c r="B217" s="92"/>
      <c r="C217" s="93"/>
      <c r="D217" s="2" t="s">
        <v>220</v>
      </c>
      <c r="E217" s="2" t="s">
        <v>178</v>
      </c>
      <c r="F217" s="24">
        <v>150000</v>
      </c>
      <c r="G217" s="25">
        <f t="shared" si="6"/>
        <v>28500</v>
      </c>
      <c r="H217" s="25">
        <f t="shared" si="7"/>
        <v>178500</v>
      </c>
    </row>
    <row r="218" spans="1:8" ht="27.6">
      <c r="A218" s="11">
        <v>215</v>
      </c>
      <c r="B218" s="92"/>
      <c r="C218" s="93"/>
      <c r="D218" s="2" t="s">
        <v>219</v>
      </c>
      <c r="E218" s="2" t="s">
        <v>178</v>
      </c>
      <c r="F218" s="24">
        <v>175000</v>
      </c>
      <c r="G218" s="25">
        <f t="shared" si="6"/>
        <v>33250</v>
      </c>
      <c r="H218" s="25">
        <f t="shared" si="7"/>
        <v>208250</v>
      </c>
    </row>
    <row r="219" spans="1:8" ht="41.4">
      <c r="A219" s="11">
        <v>216</v>
      </c>
      <c r="B219" s="92"/>
      <c r="C219" s="93"/>
      <c r="D219" s="2" t="s">
        <v>218</v>
      </c>
      <c r="E219" s="2" t="s">
        <v>178</v>
      </c>
      <c r="F219" s="24">
        <v>160000</v>
      </c>
      <c r="G219" s="25">
        <f t="shared" si="6"/>
        <v>30400</v>
      </c>
      <c r="H219" s="25">
        <f t="shared" si="7"/>
        <v>190400</v>
      </c>
    </row>
    <row r="220" spans="1:8" ht="13.8">
      <c r="A220" s="11">
        <v>217</v>
      </c>
      <c r="B220" s="92"/>
      <c r="C220" s="93"/>
      <c r="D220" s="2" t="s">
        <v>217</v>
      </c>
      <c r="E220" s="2" t="s">
        <v>178</v>
      </c>
      <c r="F220" s="24">
        <v>135000</v>
      </c>
      <c r="G220" s="25">
        <f t="shared" si="6"/>
        <v>25650</v>
      </c>
      <c r="H220" s="25">
        <f t="shared" si="7"/>
        <v>160650</v>
      </c>
    </row>
    <row r="221" spans="1:8" ht="13.8">
      <c r="A221" s="11">
        <v>218</v>
      </c>
      <c r="B221" s="92"/>
      <c r="C221" s="93"/>
      <c r="D221" s="2" t="s">
        <v>216</v>
      </c>
      <c r="E221" s="2" t="s">
        <v>178</v>
      </c>
      <c r="F221" s="24">
        <v>65000</v>
      </c>
      <c r="G221" s="25">
        <f t="shared" si="6"/>
        <v>12350</v>
      </c>
      <c r="H221" s="25">
        <f t="shared" si="7"/>
        <v>77350</v>
      </c>
    </row>
    <row r="222" spans="1:8" ht="27.6">
      <c r="A222" s="11">
        <v>219</v>
      </c>
      <c r="B222" s="92"/>
      <c r="C222" s="93"/>
      <c r="D222" s="2" t="s">
        <v>215</v>
      </c>
      <c r="E222" s="2" t="s">
        <v>178</v>
      </c>
      <c r="F222" s="24">
        <v>135000</v>
      </c>
      <c r="G222" s="25">
        <f t="shared" si="6"/>
        <v>25650</v>
      </c>
      <c r="H222" s="25">
        <f t="shared" si="7"/>
        <v>160650</v>
      </c>
    </row>
    <row r="223" spans="1:8" ht="27.6">
      <c r="A223" s="11">
        <v>220</v>
      </c>
      <c r="B223" s="92" t="s">
        <v>214</v>
      </c>
      <c r="C223" s="93" t="s">
        <v>213</v>
      </c>
      <c r="D223" s="2" t="s">
        <v>212</v>
      </c>
      <c r="E223" s="2" t="s">
        <v>178</v>
      </c>
      <c r="F223" s="24">
        <v>140000</v>
      </c>
      <c r="G223" s="25">
        <f t="shared" si="6"/>
        <v>26600</v>
      </c>
      <c r="H223" s="25">
        <f t="shared" si="7"/>
        <v>166600</v>
      </c>
    </row>
    <row r="224" spans="1:8" ht="13.8">
      <c r="A224" s="11">
        <v>221</v>
      </c>
      <c r="B224" s="92"/>
      <c r="C224" s="93"/>
      <c r="D224" s="2" t="s">
        <v>211</v>
      </c>
      <c r="E224" s="2" t="s">
        <v>178</v>
      </c>
      <c r="F224" s="24">
        <v>110000</v>
      </c>
      <c r="G224" s="25">
        <f t="shared" si="6"/>
        <v>20900</v>
      </c>
      <c r="H224" s="25">
        <f t="shared" si="7"/>
        <v>130900</v>
      </c>
    </row>
    <row r="225" spans="1:8" ht="27.6">
      <c r="A225" s="11">
        <v>222</v>
      </c>
      <c r="B225" s="92"/>
      <c r="C225" s="93"/>
      <c r="D225" s="2" t="s">
        <v>210</v>
      </c>
      <c r="E225" s="2" t="s">
        <v>178</v>
      </c>
      <c r="F225" s="24">
        <v>135000</v>
      </c>
      <c r="G225" s="25">
        <f t="shared" si="6"/>
        <v>25650</v>
      </c>
      <c r="H225" s="25">
        <f t="shared" si="7"/>
        <v>160650</v>
      </c>
    </row>
    <row r="226" spans="1:8" ht="27.6">
      <c r="A226" s="11">
        <v>223</v>
      </c>
      <c r="B226" s="92"/>
      <c r="C226" s="93"/>
      <c r="D226" s="2" t="s">
        <v>209</v>
      </c>
      <c r="E226" s="2" t="s">
        <v>178</v>
      </c>
      <c r="F226" s="24">
        <v>90000</v>
      </c>
      <c r="G226" s="25">
        <f t="shared" si="6"/>
        <v>17100</v>
      </c>
      <c r="H226" s="25">
        <f t="shared" si="7"/>
        <v>107100</v>
      </c>
    </row>
    <row r="227" spans="1:8" ht="27.6">
      <c r="A227" s="11">
        <v>224</v>
      </c>
      <c r="B227" s="92"/>
      <c r="C227" s="93"/>
      <c r="D227" s="2" t="s">
        <v>208</v>
      </c>
      <c r="E227" s="2" t="s">
        <v>178</v>
      </c>
      <c r="F227" s="24">
        <v>140000</v>
      </c>
      <c r="G227" s="25">
        <f t="shared" si="6"/>
        <v>26600</v>
      </c>
      <c r="H227" s="25">
        <f t="shared" si="7"/>
        <v>166600</v>
      </c>
    </row>
    <row r="228" spans="1:8" ht="27.6">
      <c r="A228" s="11">
        <v>225</v>
      </c>
      <c r="B228" s="92"/>
      <c r="C228" s="93"/>
      <c r="D228" s="2" t="s">
        <v>207</v>
      </c>
      <c r="E228" s="2" t="s">
        <v>178</v>
      </c>
      <c r="F228" s="24">
        <v>140000</v>
      </c>
      <c r="G228" s="25">
        <f t="shared" si="6"/>
        <v>26600</v>
      </c>
      <c r="H228" s="25">
        <f t="shared" si="7"/>
        <v>166600</v>
      </c>
    </row>
    <row r="229" spans="1:8" ht="27.6">
      <c r="A229" s="11">
        <v>226</v>
      </c>
      <c r="B229" s="92"/>
      <c r="C229" s="93"/>
      <c r="D229" s="2" t="s">
        <v>206</v>
      </c>
      <c r="E229" s="2" t="s">
        <v>178</v>
      </c>
      <c r="F229" s="24">
        <v>205000</v>
      </c>
      <c r="G229" s="25">
        <f t="shared" si="6"/>
        <v>38950</v>
      </c>
      <c r="H229" s="25">
        <f t="shared" si="7"/>
        <v>243950</v>
      </c>
    </row>
    <row r="230" spans="1:8" ht="41.4">
      <c r="A230" s="11">
        <v>227</v>
      </c>
      <c r="B230" s="92"/>
      <c r="C230" s="93"/>
      <c r="D230" s="5" t="s">
        <v>513</v>
      </c>
      <c r="E230" s="5" t="s">
        <v>178</v>
      </c>
      <c r="F230" s="24">
        <v>145000</v>
      </c>
      <c r="G230" s="25">
        <f t="shared" si="6"/>
        <v>27550</v>
      </c>
      <c r="H230" s="25">
        <f t="shared" si="7"/>
        <v>172550</v>
      </c>
    </row>
    <row r="231" spans="1:8" ht="27.6">
      <c r="A231" s="11">
        <v>228</v>
      </c>
      <c r="B231" s="92"/>
      <c r="C231" s="93"/>
      <c r="D231" s="2" t="s">
        <v>205</v>
      </c>
      <c r="E231" s="2" t="s">
        <v>178</v>
      </c>
      <c r="F231" s="24">
        <v>140000</v>
      </c>
      <c r="G231" s="25">
        <f t="shared" si="6"/>
        <v>26600</v>
      </c>
      <c r="H231" s="25">
        <f t="shared" si="7"/>
        <v>166600</v>
      </c>
    </row>
    <row r="232" spans="1:8" ht="13.8">
      <c r="A232" s="11">
        <v>229</v>
      </c>
      <c r="B232" s="92"/>
      <c r="C232" s="93"/>
      <c r="D232" s="2" t="s">
        <v>204</v>
      </c>
      <c r="E232" s="2" t="s">
        <v>178</v>
      </c>
      <c r="F232" s="24">
        <v>225000</v>
      </c>
      <c r="G232" s="25">
        <f t="shared" si="6"/>
        <v>42750</v>
      </c>
      <c r="H232" s="25">
        <f t="shared" si="7"/>
        <v>267750</v>
      </c>
    </row>
    <row r="233" spans="1:8" ht="27.6">
      <c r="A233" s="11">
        <v>230</v>
      </c>
      <c r="B233" s="92"/>
      <c r="C233" s="93"/>
      <c r="D233" s="2" t="s">
        <v>203</v>
      </c>
      <c r="E233" s="2" t="s">
        <v>178</v>
      </c>
      <c r="F233" s="24">
        <v>140000</v>
      </c>
      <c r="G233" s="25">
        <f t="shared" si="6"/>
        <v>26600</v>
      </c>
      <c r="H233" s="25">
        <f t="shared" si="7"/>
        <v>166600</v>
      </c>
    </row>
    <row r="234" spans="1:8" ht="27.6">
      <c r="A234" s="11">
        <v>231</v>
      </c>
      <c r="B234" s="92"/>
      <c r="C234" s="93"/>
      <c r="D234" s="2" t="s">
        <v>202</v>
      </c>
      <c r="E234" s="2" t="s">
        <v>178</v>
      </c>
      <c r="F234" s="24">
        <v>140000</v>
      </c>
      <c r="G234" s="25">
        <f t="shared" si="6"/>
        <v>26600</v>
      </c>
      <c r="H234" s="25">
        <f t="shared" si="7"/>
        <v>166600</v>
      </c>
    </row>
    <row r="235" spans="1:8" ht="13.8">
      <c r="A235" s="11">
        <v>232</v>
      </c>
      <c r="B235" s="92"/>
      <c r="C235" s="93"/>
      <c r="D235" s="2" t="s">
        <v>201</v>
      </c>
      <c r="E235" s="2" t="s">
        <v>178</v>
      </c>
      <c r="F235" s="24">
        <v>67500</v>
      </c>
      <c r="G235" s="25">
        <f t="shared" si="6"/>
        <v>12825</v>
      </c>
      <c r="H235" s="25">
        <f t="shared" si="7"/>
        <v>80325</v>
      </c>
    </row>
    <row r="236" spans="1:8" ht="41.4">
      <c r="A236" s="11">
        <v>233</v>
      </c>
      <c r="B236" s="92"/>
      <c r="C236" s="93"/>
      <c r="D236" s="2" t="s">
        <v>200</v>
      </c>
      <c r="E236" s="2" t="s">
        <v>178</v>
      </c>
      <c r="F236" s="24">
        <v>145000</v>
      </c>
      <c r="G236" s="25">
        <f t="shared" si="6"/>
        <v>27550</v>
      </c>
      <c r="H236" s="25">
        <f t="shared" si="7"/>
        <v>172550</v>
      </c>
    </row>
    <row r="237" spans="1:8" ht="13.8">
      <c r="A237" s="11">
        <v>234</v>
      </c>
      <c r="B237" s="92"/>
      <c r="C237" s="93"/>
      <c r="D237" s="2" t="s">
        <v>199</v>
      </c>
      <c r="E237" s="2" t="s">
        <v>178</v>
      </c>
      <c r="F237" s="24">
        <v>185000</v>
      </c>
      <c r="G237" s="25">
        <f t="shared" si="6"/>
        <v>35150</v>
      </c>
      <c r="H237" s="25">
        <f t="shared" si="7"/>
        <v>220150</v>
      </c>
    </row>
    <row r="238" spans="1:8" ht="27.6">
      <c r="A238" s="11">
        <v>235</v>
      </c>
      <c r="B238" s="92"/>
      <c r="C238" s="93"/>
      <c r="D238" s="2" t="s">
        <v>198</v>
      </c>
      <c r="E238" s="2" t="s">
        <v>178</v>
      </c>
      <c r="F238" s="24">
        <v>135000</v>
      </c>
      <c r="G238" s="25">
        <f t="shared" si="6"/>
        <v>25650</v>
      </c>
      <c r="H238" s="25">
        <f t="shared" si="7"/>
        <v>160650</v>
      </c>
    </row>
    <row r="239" spans="1:8" ht="13.8">
      <c r="A239" s="11">
        <v>236</v>
      </c>
      <c r="B239" s="92"/>
      <c r="C239" s="93"/>
      <c r="D239" s="2" t="s">
        <v>197</v>
      </c>
      <c r="E239" s="2" t="s">
        <v>178</v>
      </c>
      <c r="F239" s="24">
        <v>100000</v>
      </c>
      <c r="G239" s="25">
        <f t="shared" si="6"/>
        <v>19000</v>
      </c>
      <c r="H239" s="25">
        <f t="shared" si="7"/>
        <v>119000</v>
      </c>
    </row>
    <row r="240" spans="1:8" ht="13.8">
      <c r="A240" s="11">
        <v>237</v>
      </c>
      <c r="B240" s="92"/>
      <c r="C240" s="93"/>
      <c r="D240" s="2" t="s">
        <v>196</v>
      </c>
      <c r="E240" s="2" t="s">
        <v>178</v>
      </c>
      <c r="F240" s="24">
        <v>140000</v>
      </c>
      <c r="G240" s="25">
        <f t="shared" si="6"/>
        <v>26600</v>
      </c>
      <c r="H240" s="25">
        <f t="shared" si="7"/>
        <v>166600</v>
      </c>
    </row>
    <row r="241" spans="1:8" ht="13.8">
      <c r="A241" s="11">
        <v>238</v>
      </c>
      <c r="B241" s="92" t="s">
        <v>195</v>
      </c>
      <c r="C241" s="93" t="s">
        <v>194</v>
      </c>
      <c r="D241" s="2" t="s">
        <v>193</v>
      </c>
      <c r="E241" s="2" t="s">
        <v>178</v>
      </c>
      <c r="F241" s="24">
        <v>280000</v>
      </c>
      <c r="G241" s="25">
        <f t="shared" si="6"/>
        <v>53200</v>
      </c>
      <c r="H241" s="25">
        <f t="shared" si="7"/>
        <v>333200</v>
      </c>
    </row>
    <row r="242" spans="1:8" ht="13.8">
      <c r="A242" s="11">
        <v>239</v>
      </c>
      <c r="B242" s="92"/>
      <c r="C242" s="93"/>
      <c r="D242" s="2" t="s">
        <v>192</v>
      </c>
      <c r="E242" s="2" t="s">
        <v>178</v>
      </c>
      <c r="F242" s="24">
        <v>280000</v>
      </c>
      <c r="G242" s="25">
        <f t="shared" si="6"/>
        <v>53200</v>
      </c>
      <c r="H242" s="25">
        <f t="shared" si="7"/>
        <v>333200</v>
      </c>
    </row>
    <row r="243" spans="1:8" ht="27.6">
      <c r="A243" s="11">
        <v>240</v>
      </c>
      <c r="B243" s="92"/>
      <c r="C243" s="93"/>
      <c r="D243" s="2" t="s">
        <v>191</v>
      </c>
      <c r="E243" s="2" t="s">
        <v>178</v>
      </c>
      <c r="F243" s="24">
        <v>320000</v>
      </c>
      <c r="G243" s="25">
        <f t="shared" si="6"/>
        <v>60800</v>
      </c>
      <c r="H243" s="25">
        <f t="shared" si="7"/>
        <v>380800</v>
      </c>
    </row>
    <row r="244" spans="1:8" ht="13.8">
      <c r="A244" s="11">
        <v>241</v>
      </c>
      <c r="B244" s="92"/>
      <c r="C244" s="93"/>
      <c r="D244" s="2" t="s">
        <v>190</v>
      </c>
      <c r="E244" s="2" t="s">
        <v>178</v>
      </c>
      <c r="F244" s="24">
        <v>280000</v>
      </c>
      <c r="G244" s="25">
        <f t="shared" si="6"/>
        <v>53200</v>
      </c>
      <c r="H244" s="25">
        <f t="shared" si="7"/>
        <v>333200</v>
      </c>
    </row>
    <row r="245" spans="1:8" ht="27.6">
      <c r="A245" s="11">
        <v>242</v>
      </c>
      <c r="B245" s="92"/>
      <c r="C245" s="93"/>
      <c r="D245" s="2" t="s">
        <v>189</v>
      </c>
      <c r="E245" s="2" t="s">
        <v>178</v>
      </c>
      <c r="F245" s="24">
        <v>280000</v>
      </c>
      <c r="G245" s="25">
        <f t="shared" si="6"/>
        <v>53200</v>
      </c>
      <c r="H245" s="25">
        <f t="shared" si="7"/>
        <v>333200</v>
      </c>
    </row>
    <row r="246" spans="1:8" ht="13.8">
      <c r="A246" s="11">
        <v>243</v>
      </c>
      <c r="B246" s="92"/>
      <c r="C246" s="93"/>
      <c r="D246" s="2" t="s">
        <v>188</v>
      </c>
      <c r="E246" s="2" t="s">
        <v>178</v>
      </c>
      <c r="F246" s="24">
        <v>280000</v>
      </c>
      <c r="G246" s="25">
        <f t="shared" si="6"/>
        <v>53200</v>
      </c>
      <c r="H246" s="25">
        <f t="shared" si="7"/>
        <v>333200</v>
      </c>
    </row>
    <row r="247" spans="1:8" ht="13.8">
      <c r="A247" s="11">
        <v>244</v>
      </c>
      <c r="B247" s="92"/>
      <c r="C247" s="93"/>
      <c r="D247" s="2" t="s">
        <v>187</v>
      </c>
      <c r="E247" s="2" t="s">
        <v>178</v>
      </c>
      <c r="F247" s="24">
        <v>280000</v>
      </c>
      <c r="G247" s="25">
        <f t="shared" si="6"/>
        <v>53200</v>
      </c>
      <c r="H247" s="25">
        <f t="shared" si="7"/>
        <v>333200</v>
      </c>
    </row>
    <row r="248" spans="1:8" ht="13.8">
      <c r="A248" s="11">
        <v>245</v>
      </c>
      <c r="B248" s="92"/>
      <c r="C248" s="93"/>
      <c r="D248" s="2" t="s">
        <v>186</v>
      </c>
      <c r="E248" s="2" t="s">
        <v>178</v>
      </c>
      <c r="F248" s="24">
        <v>280000</v>
      </c>
      <c r="G248" s="25">
        <f t="shared" si="6"/>
        <v>53200</v>
      </c>
      <c r="H248" s="25">
        <f t="shared" si="7"/>
        <v>333200</v>
      </c>
    </row>
    <row r="249" spans="1:8" ht="13.8">
      <c r="A249" s="11">
        <v>246</v>
      </c>
      <c r="B249" s="92"/>
      <c r="C249" s="93"/>
      <c r="D249" s="2" t="s">
        <v>185</v>
      </c>
      <c r="E249" s="2" t="s">
        <v>178</v>
      </c>
      <c r="F249" s="24">
        <v>280000</v>
      </c>
      <c r="G249" s="25">
        <f t="shared" si="6"/>
        <v>53200</v>
      </c>
      <c r="H249" s="25">
        <f t="shared" si="7"/>
        <v>333200</v>
      </c>
    </row>
    <row r="250" spans="1:8" ht="13.8">
      <c r="A250" s="11">
        <v>247</v>
      </c>
      <c r="B250" s="92" t="s">
        <v>184</v>
      </c>
      <c r="C250" s="93" t="s">
        <v>183</v>
      </c>
      <c r="D250" s="2" t="s">
        <v>182</v>
      </c>
      <c r="E250" s="2" t="s">
        <v>178</v>
      </c>
      <c r="F250" s="24">
        <v>50000</v>
      </c>
      <c r="G250" s="25">
        <f t="shared" si="6"/>
        <v>9500</v>
      </c>
      <c r="H250" s="25">
        <f t="shared" si="7"/>
        <v>59500</v>
      </c>
    </row>
    <row r="251" spans="1:8" ht="13.8">
      <c r="A251" s="11">
        <v>248</v>
      </c>
      <c r="B251" s="92"/>
      <c r="C251" s="93"/>
      <c r="D251" s="2" t="s">
        <v>181</v>
      </c>
      <c r="E251" s="2" t="s">
        <v>178</v>
      </c>
      <c r="F251" s="24">
        <v>50000</v>
      </c>
      <c r="G251" s="25">
        <f t="shared" si="6"/>
        <v>9500</v>
      </c>
      <c r="H251" s="25">
        <f t="shared" si="7"/>
        <v>59500</v>
      </c>
    </row>
    <row r="252" spans="1:8" ht="13.8">
      <c r="A252" s="11">
        <v>249</v>
      </c>
      <c r="B252" s="92"/>
      <c r="C252" s="93"/>
      <c r="D252" s="2" t="s">
        <v>180</v>
      </c>
      <c r="E252" s="2" t="s">
        <v>178</v>
      </c>
      <c r="F252" s="24">
        <v>50000</v>
      </c>
      <c r="G252" s="25">
        <f t="shared" si="6"/>
        <v>9500</v>
      </c>
      <c r="H252" s="25">
        <f t="shared" si="7"/>
        <v>59500</v>
      </c>
    </row>
    <row r="253" spans="1:8" ht="13.8">
      <c r="A253" s="11">
        <v>250</v>
      </c>
      <c r="B253" s="92"/>
      <c r="C253" s="93"/>
      <c r="D253" s="2" t="s">
        <v>179</v>
      </c>
      <c r="E253" s="2" t="s">
        <v>178</v>
      </c>
      <c r="F253" s="24">
        <v>50000</v>
      </c>
      <c r="G253" s="25">
        <f t="shared" si="6"/>
        <v>9500</v>
      </c>
      <c r="H253" s="25">
        <f t="shared" si="7"/>
        <v>59500</v>
      </c>
    </row>
    <row r="254" spans="1:8" ht="13.8">
      <c r="A254" s="11">
        <v>251</v>
      </c>
      <c r="B254" s="92"/>
      <c r="C254" s="93"/>
      <c r="D254" s="2" t="s">
        <v>177</v>
      </c>
      <c r="E254" s="2" t="s">
        <v>126</v>
      </c>
      <c r="F254" s="24">
        <v>140000</v>
      </c>
      <c r="G254" s="25">
        <f t="shared" si="6"/>
        <v>26600</v>
      </c>
      <c r="H254" s="25">
        <f t="shared" si="7"/>
        <v>166600</v>
      </c>
    </row>
    <row r="255" spans="1:8" ht="27.6">
      <c r="A255" s="11">
        <v>252</v>
      </c>
      <c r="B255" s="92"/>
      <c r="C255" s="93"/>
      <c r="D255" s="2" t="s">
        <v>176</v>
      </c>
      <c r="E255" s="2" t="s">
        <v>126</v>
      </c>
      <c r="F255" s="24">
        <v>140000</v>
      </c>
      <c r="G255" s="25">
        <f t="shared" si="6"/>
        <v>26600</v>
      </c>
      <c r="H255" s="25">
        <f t="shared" si="7"/>
        <v>166600</v>
      </c>
    </row>
    <row r="256" spans="1:8" ht="41.4">
      <c r="A256" s="11">
        <v>253</v>
      </c>
      <c r="B256" s="92"/>
      <c r="C256" s="93"/>
      <c r="D256" s="2" t="s">
        <v>175</v>
      </c>
      <c r="E256" s="2" t="s">
        <v>126</v>
      </c>
      <c r="F256" s="24">
        <v>140000</v>
      </c>
      <c r="G256" s="25">
        <f t="shared" si="6"/>
        <v>26600</v>
      </c>
      <c r="H256" s="25">
        <f t="shared" si="7"/>
        <v>166600</v>
      </c>
    </row>
    <row r="257" spans="1:8" ht="27.6">
      <c r="A257" s="11">
        <v>254</v>
      </c>
      <c r="B257" s="92"/>
      <c r="C257" s="93"/>
      <c r="D257" s="2" t="s">
        <v>174</v>
      </c>
      <c r="E257" s="2" t="s">
        <v>126</v>
      </c>
      <c r="F257" s="24">
        <v>90000</v>
      </c>
      <c r="G257" s="25">
        <f t="shared" si="6"/>
        <v>17100</v>
      </c>
      <c r="H257" s="25">
        <f t="shared" si="7"/>
        <v>107100</v>
      </c>
    </row>
    <row r="258" spans="1:8" ht="41.4">
      <c r="A258" s="11">
        <v>255</v>
      </c>
      <c r="B258" s="92"/>
      <c r="C258" s="93"/>
      <c r="D258" s="2" t="s">
        <v>173</v>
      </c>
      <c r="E258" s="2" t="s">
        <v>126</v>
      </c>
      <c r="F258" s="24">
        <v>120000</v>
      </c>
      <c r="G258" s="25">
        <f t="shared" si="6"/>
        <v>22800</v>
      </c>
      <c r="H258" s="25">
        <f t="shared" si="7"/>
        <v>142800</v>
      </c>
    </row>
    <row r="259" spans="1:8" ht="27.6">
      <c r="A259" s="11">
        <v>256</v>
      </c>
      <c r="B259" s="92"/>
      <c r="C259" s="93"/>
      <c r="D259" s="2" t="s">
        <v>172</v>
      </c>
      <c r="E259" s="2" t="s">
        <v>126</v>
      </c>
      <c r="F259" s="24">
        <v>105000</v>
      </c>
      <c r="G259" s="25">
        <f t="shared" si="6"/>
        <v>19950</v>
      </c>
      <c r="H259" s="25">
        <f t="shared" si="7"/>
        <v>124950</v>
      </c>
    </row>
    <row r="260" spans="1:8" ht="27.6">
      <c r="A260" s="11">
        <v>257</v>
      </c>
      <c r="B260" s="92"/>
      <c r="C260" s="93"/>
      <c r="D260" s="2" t="s">
        <v>171</v>
      </c>
      <c r="E260" s="2" t="s">
        <v>126</v>
      </c>
      <c r="F260" s="24">
        <v>130000</v>
      </c>
      <c r="G260" s="25">
        <f t="shared" si="6"/>
        <v>24700</v>
      </c>
      <c r="H260" s="25">
        <f t="shared" si="7"/>
        <v>154700</v>
      </c>
    </row>
    <row r="261" spans="1:8" ht="27.6">
      <c r="A261" s="11">
        <v>258</v>
      </c>
      <c r="B261" s="92"/>
      <c r="C261" s="93"/>
      <c r="D261" s="2" t="s">
        <v>170</v>
      </c>
      <c r="E261" s="2" t="s">
        <v>126</v>
      </c>
      <c r="F261" s="24">
        <v>130000</v>
      </c>
      <c r="G261" s="25">
        <f t="shared" ref="G261:G317" si="8">F261*0.19</f>
        <v>24700</v>
      </c>
      <c r="H261" s="25">
        <f t="shared" ref="H261:H317" si="9">F261+G261</f>
        <v>154700</v>
      </c>
    </row>
    <row r="262" spans="1:8" ht="13.8">
      <c r="A262" s="11">
        <v>259</v>
      </c>
      <c r="B262" s="92"/>
      <c r="C262" s="93"/>
      <c r="D262" s="2" t="s">
        <v>169</v>
      </c>
      <c r="E262" s="2" t="s">
        <v>126</v>
      </c>
      <c r="F262" s="24">
        <v>130000</v>
      </c>
      <c r="G262" s="25">
        <f t="shared" si="8"/>
        <v>24700</v>
      </c>
      <c r="H262" s="25">
        <f t="shared" si="9"/>
        <v>154700</v>
      </c>
    </row>
    <row r="263" spans="1:8" ht="27.6">
      <c r="A263" s="11">
        <v>260</v>
      </c>
      <c r="B263" s="92"/>
      <c r="C263" s="93"/>
      <c r="D263" s="2" t="s">
        <v>168</v>
      </c>
      <c r="E263" s="2" t="s">
        <v>126</v>
      </c>
      <c r="F263" s="24">
        <v>120000</v>
      </c>
      <c r="G263" s="25">
        <f t="shared" si="8"/>
        <v>22800</v>
      </c>
      <c r="H263" s="25">
        <f t="shared" si="9"/>
        <v>142800</v>
      </c>
    </row>
    <row r="264" spans="1:8" ht="13.8">
      <c r="A264" s="11">
        <v>261</v>
      </c>
      <c r="B264" s="92"/>
      <c r="C264" s="93"/>
      <c r="D264" s="2" t="s">
        <v>167</v>
      </c>
      <c r="E264" s="2" t="s">
        <v>126</v>
      </c>
      <c r="F264" s="24">
        <v>90000</v>
      </c>
      <c r="G264" s="25">
        <f t="shared" si="8"/>
        <v>17100</v>
      </c>
      <c r="H264" s="25">
        <f t="shared" si="9"/>
        <v>107100</v>
      </c>
    </row>
    <row r="265" spans="1:8" ht="13.8">
      <c r="A265" s="11">
        <v>262</v>
      </c>
      <c r="B265" s="92"/>
      <c r="C265" s="93"/>
      <c r="D265" s="1" t="s">
        <v>166</v>
      </c>
      <c r="E265" s="2" t="s">
        <v>126</v>
      </c>
      <c r="F265" s="24">
        <v>165000</v>
      </c>
      <c r="G265" s="25">
        <f t="shared" si="8"/>
        <v>31350</v>
      </c>
      <c r="H265" s="25">
        <f t="shared" si="9"/>
        <v>196350</v>
      </c>
    </row>
    <row r="266" spans="1:8" ht="13.8">
      <c r="A266" s="11">
        <v>263</v>
      </c>
      <c r="B266" s="92" t="s">
        <v>165</v>
      </c>
      <c r="C266" s="93" t="s">
        <v>164</v>
      </c>
      <c r="D266" s="1" t="s">
        <v>163</v>
      </c>
      <c r="E266" s="2" t="s">
        <v>101</v>
      </c>
      <c r="F266" s="24">
        <v>280000</v>
      </c>
      <c r="G266" s="25">
        <f t="shared" si="8"/>
        <v>53200</v>
      </c>
      <c r="H266" s="25">
        <f t="shared" si="9"/>
        <v>333200</v>
      </c>
    </row>
    <row r="267" spans="1:8" ht="13.8">
      <c r="A267" s="11">
        <v>264</v>
      </c>
      <c r="B267" s="92"/>
      <c r="C267" s="93"/>
      <c r="D267" s="2" t="s">
        <v>162</v>
      </c>
      <c r="E267" s="2" t="s">
        <v>101</v>
      </c>
      <c r="F267" s="24">
        <v>180000</v>
      </c>
      <c r="G267" s="25">
        <f t="shared" si="8"/>
        <v>34200</v>
      </c>
      <c r="H267" s="25">
        <f t="shared" si="9"/>
        <v>214200</v>
      </c>
    </row>
    <row r="268" spans="1:8" ht="27.6">
      <c r="A268" s="11">
        <v>265</v>
      </c>
      <c r="B268" s="92"/>
      <c r="C268" s="93" t="s">
        <v>161</v>
      </c>
      <c r="D268" s="2" t="s">
        <v>160</v>
      </c>
      <c r="E268" s="2" t="s">
        <v>126</v>
      </c>
      <c r="F268" s="24">
        <v>70000</v>
      </c>
      <c r="G268" s="25">
        <f t="shared" si="8"/>
        <v>13300</v>
      </c>
      <c r="H268" s="25">
        <f t="shared" si="9"/>
        <v>83300</v>
      </c>
    </row>
    <row r="269" spans="1:8" ht="55.2">
      <c r="A269" s="11">
        <v>266</v>
      </c>
      <c r="B269" s="92"/>
      <c r="C269" s="93"/>
      <c r="D269" s="2" t="s">
        <v>159</v>
      </c>
      <c r="E269" s="2" t="s">
        <v>126</v>
      </c>
      <c r="F269" s="24">
        <v>170000</v>
      </c>
      <c r="G269" s="25">
        <f t="shared" si="8"/>
        <v>32300</v>
      </c>
      <c r="H269" s="25">
        <f t="shared" si="9"/>
        <v>202300</v>
      </c>
    </row>
    <row r="270" spans="1:8" ht="41.4">
      <c r="A270" s="11">
        <v>267</v>
      </c>
      <c r="B270" s="92"/>
      <c r="C270" s="93"/>
      <c r="D270" s="2" t="s">
        <v>158</v>
      </c>
      <c r="E270" s="2" t="s">
        <v>126</v>
      </c>
      <c r="F270" s="24">
        <v>170000</v>
      </c>
      <c r="G270" s="25">
        <f t="shared" si="8"/>
        <v>32300</v>
      </c>
      <c r="H270" s="25">
        <f t="shared" si="9"/>
        <v>202300</v>
      </c>
    </row>
    <row r="271" spans="1:8" ht="55.2">
      <c r="A271" s="11">
        <v>268</v>
      </c>
      <c r="B271" s="92"/>
      <c r="C271" s="93"/>
      <c r="D271" s="2" t="s">
        <v>157</v>
      </c>
      <c r="E271" s="2" t="s">
        <v>126</v>
      </c>
      <c r="F271" s="24">
        <v>150000</v>
      </c>
      <c r="G271" s="25">
        <f t="shared" si="8"/>
        <v>28500</v>
      </c>
      <c r="H271" s="25">
        <f t="shared" si="9"/>
        <v>178500</v>
      </c>
    </row>
    <row r="272" spans="1:8" ht="69">
      <c r="A272" s="11">
        <v>269</v>
      </c>
      <c r="B272" s="92"/>
      <c r="C272" s="93"/>
      <c r="D272" s="2" t="s">
        <v>156</v>
      </c>
      <c r="E272" s="2" t="s">
        <v>126</v>
      </c>
      <c r="F272" s="24">
        <v>180000</v>
      </c>
      <c r="G272" s="25">
        <f t="shared" si="8"/>
        <v>34200</v>
      </c>
      <c r="H272" s="25">
        <f t="shared" si="9"/>
        <v>214200</v>
      </c>
    </row>
    <row r="273" spans="1:8" ht="55.2">
      <c r="A273" s="11">
        <v>270</v>
      </c>
      <c r="B273" s="92"/>
      <c r="C273" s="93"/>
      <c r="D273" s="2" t="s">
        <v>155</v>
      </c>
      <c r="E273" s="2" t="s">
        <v>126</v>
      </c>
      <c r="F273" s="24">
        <v>180000</v>
      </c>
      <c r="G273" s="25">
        <f t="shared" si="8"/>
        <v>34200</v>
      </c>
      <c r="H273" s="25">
        <f t="shared" si="9"/>
        <v>214200</v>
      </c>
    </row>
    <row r="274" spans="1:8" ht="41.4">
      <c r="A274" s="11">
        <v>271</v>
      </c>
      <c r="B274" s="92"/>
      <c r="C274" s="93"/>
      <c r="D274" s="2" t="s">
        <v>154</v>
      </c>
      <c r="E274" s="2" t="s">
        <v>126</v>
      </c>
      <c r="F274" s="24">
        <v>180000</v>
      </c>
      <c r="G274" s="25">
        <f t="shared" si="8"/>
        <v>34200</v>
      </c>
      <c r="H274" s="25">
        <f t="shared" si="9"/>
        <v>214200</v>
      </c>
    </row>
    <row r="275" spans="1:8" ht="27.6">
      <c r="A275" s="11">
        <v>272</v>
      </c>
      <c r="B275" s="92"/>
      <c r="C275" s="93"/>
      <c r="D275" s="2" t="s">
        <v>153</v>
      </c>
      <c r="E275" s="2" t="s">
        <v>126</v>
      </c>
      <c r="F275" s="24">
        <v>150000</v>
      </c>
      <c r="G275" s="25">
        <f t="shared" si="8"/>
        <v>28500</v>
      </c>
      <c r="H275" s="25">
        <f t="shared" si="9"/>
        <v>178500</v>
      </c>
    </row>
    <row r="276" spans="1:8" ht="27.6">
      <c r="A276" s="11">
        <v>273</v>
      </c>
      <c r="B276" s="92"/>
      <c r="C276" s="93"/>
      <c r="D276" s="2" t="s">
        <v>152</v>
      </c>
      <c r="E276" s="2" t="s">
        <v>126</v>
      </c>
      <c r="F276" s="24">
        <v>220000</v>
      </c>
      <c r="G276" s="25">
        <f t="shared" si="8"/>
        <v>41800</v>
      </c>
      <c r="H276" s="25">
        <f t="shared" si="9"/>
        <v>261800</v>
      </c>
    </row>
    <row r="277" spans="1:8" ht="41.4">
      <c r="A277" s="11">
        <v>274</v>
      </c>
      <c r="B277" s="92"/>
      <c r="C277" s="93"/>
      <c r="D277" s="2" t="s">
        <v>151</v>
      </c>
      <c r="E277" s="2" t="s">
        <v>126</v>
      </c>
      <c r="F277" s="24">
        <v>150000</v>
      </c>
      <c r="G277" s="25">
        <f t="shared" si="8"/>
        <v>28500</v>
      </c>
      <c r="H277" s="25">
        <f t="shared" si="9"/>
        <v>178500</v>
      </c>
    </row>
    <row r="278" spans="1:8" ht="69">
      <c r="A278" s="11">
        <v>275</v>
      </c>
      <c r="B278" s="92"/>
      <c r="C278" s="93"/>
      <c r="D278" s="2" t="s">
        <v>150</v>
      </c>
      <c r="E278" s="2" t="s">
        <v>126</v>
      </c>
      <c r="F278" s="24">
        <v>220000</v>
      </c>
      <c r="G278" s="25">
        <f t="shared" si="8"/>
        <v>41800</v>
      </c>
      <c r="H278" s="25">
        <f t="shared" si="9"/>
        <v>261800</v>
      </c>
    </row>
    <row r="279" spans="1:8" ht="41.4">
      <c r="A279" s="11">
        <v>276</v>
      </c>
      <c r="B279" s="92"/>
      <c r="C279" s="93"/>
      <c r="D279" s="2" t="s">
        <v>149</v>
      </c>
      <c r="E279" s="2" t="s">
        <v>126</v>
      </c>
      <c r="F279" s="24">
        <v>150000</v>
      </c>
      <c r="G279" s="25">
        <f t="shared" si="8"/>
        <v>28500</v>
      </c>
      <c r="H279" s="25">
        <f t="shared" si="9"/>
        <v>178500</v>
      </c>
    </row>
    <row r="280" spans="1:8" ht="27.6">
      <c r="A280" s="11">
        <v>277</v>
      </c>
      <c r="B280" s="92"/>
      <c r="C280" s="93"/>
      <c r="D280" s="2" t="s">
        <v>148</v>
      </c>
      <c r="E280" s="2" t="s">
        <v>126</v>
      </c>
      <c r="F280" s="24">
        <v>120000</v>
      </c>
      <c r="G280" s="25">
        <f t="shared" si="8"/>
        <v>22800</v>
      </c>
      <c r="H280" s="25">
        <f t="shared" si="9"/>
        <v>142800</v>
      </c>
    </row>
    <row r="281" spans="1:8" ht="41.4">
      <c r="A281" s="11">
        <v>278</v>
      </c>
      <c r="B281" s="92"/>
      <c r="C281" s="93"/>
      <c r="D281" s="2" t="s">
        <v>147</v>
      </c>
      <c r="E281" s="2" t="s">
        <v>126</v>
      </c>
      <c r="F281" s="24">
        <v>120000</v>
      </c>
      <c r="G281" s="25">
        <f t="shared" si="8"/>
        <v>22800</v>
      </c>
      <c r="H281" s="25">
        <f t="shared" si="9"/>
        <v>142800</v>
      </c>
    </row>
    <row r="282" spans="1:8" ht="41.4">
      <c r="A282" s="11">
        <v>279</v>
      </c>
      <c r="B282" s="92"/>
      <c r="C282" s="93"/>
      <c r="D282" s="2" t="s">
        <v>146</v>
      </c>
      <c r="E282" s="2" t="s">
        <v>126</v>
      </c>
      <c r="F282" s="24">
        <v>120000</v>
      </c>
      <c r="G282" s="25">
        <f t="shared" si="8"/>
        <v>22800</v>
      </c>
      <c r="H282" s="25">
        <f t="shared" si="9"/>
        <v>142800</v>
      </c>
    </row>
    <row r="283" spans="1:8" ht="27.6">
      <c r="A283" s="11">
        <v>280</v>
      </c>
      <c r="B283" s="92"/>
      <c r="C283" s="93"/>
      <c r="D283" s="2" t="s">
        <v>145</v>
      </c>
      <c r="E283" s="2" t="s">
        <v>126</v>
      </c>
      <c r="F283" s="24">
        <v>85000</v>
      </c>
      <c r="G283" s="25">
        <f t="shared" si="8"/>
        <v>16150</v>
      </c>
      <c r="H283" s="25">
        <f t="shared" si="9"/>
        <v>101150</v>
      </c>
    </row>
    <row r="284" spans="1:8" ht="41.4">
      <c r="A284" s="11">
        <v>281</v>
      </c>
      <c r="B284" s="92"/>
      <c r="C284" s="93"/>
      <c r="D284" s="2" t="s">
        <v>144</v>
      </c>
      <c r="E284" s="2" t="s">
        <v>126</v>
      </c>
      <c r="F284" s="24">
        <v>130000</v>
      </c>
      <c r="G284" s="25">
        <f t="shared" si="8"/>
        <v>24700</v>
      </c>
      <c r="H284" s="25">
        <f t="shared" si="9"/>
        <v>154700</v>
      </c>
    </row>
    <row r="285" spans="1:8" ht="69">
      <c r="A285" s="11">
        <v>282</v>
      </c>
      <c r="B285" s="92"/>
      <c r="C285" s="93"/>
      <c r="D285" s="2" t="s">
        <v>143</v>
      </c>
      <c r="E285" s="2" t="s">
        <v>126</v>
      </c>
      <c r="F285" s="24">
        <v>220000</v>
      </c>
      <c r="G285" s="25">
        <f t="shared" si="8"/>
        <v>41800</v>
      </c>
      <c r="H285" s="25">
        <f t="shared" si="9"/>
        <v>261800</v>
      </c>
    </row>
    <row r="286" spans="1:8" ht="55.2">
      <c r="A286" s="11">
        <v>283</v>
      </c>
      <c r="B286" s="92"/>
      <c r="C286" s="93"/>
      <c r="D286" s="2" t="s">
        <v>142</v>
      </c>
      <c r="E286" s="2" t="s">
        <v>126</v>
      </c>
      <c r="F286" s="24">
        <v>220000</v>
      </c>
      <c r="G286" s="25">
        <f t="shared" si="8"/>
        <v>41800</v>
      </c>
      <c r="H286" s="25">
        <f t="shared" si="9"/>
        <v>261800</v>
      </c>
    </row>
    <row r="287" spans="1:8" ht="69">
      <c r="A287" s="11">
        <v>284</v>
      </c>
      <c r="B287" s="92"/>
      <c r="C287" s="93"/>
      <c r="D287" s="2" t="s">
        <v>141</v>
      </c>
      <c r="E287" s="2" t="s">
        <v>126</v>
      </c>
      <c r="F287" s="24">
        <v>130000</v>
      </c>
      <c r="G287" s="25">
        <f t="shared" si="8"/>
        <v>24700</v>
      </c>
      <c r="H287" s="25">
        <f t="shared" si="9"/>
        <v>154700</v>
      </c>
    </row>
    <row r="288" spans="1:8" ht="96.6">
      <c r="A288" s="11">
        <v>285</v>
      </c>
      <c r="B288" s="92"/>
      <c r="C288" s="93"/>
      <c r="D288" s="2" t="s">
        <v>140</v>
      </c>
      <c r="E288" s="2" t="s">
        <v>126</v>
      </c>
      <c r="F288" s="24">
        <v>130000</v>
      </c>
      <c r="G288" s="25">
        <f t="shared" si="8"/>
        <v>24700</v>
      </c>
      <c r="H288" s="25">
        <f t="shared" si="9"/>
        <v>154700</v>
      </c>
    </row>
    <row r="289" spans="1:8" ht="69">
      <c r="A289" s="11">
        <v>286</v>
      </c>
      <c r="B289" s="92"/>
      <c r="C289" s="93"/>
      <c r="D289" s="2" t="s">
        <v>139</v>
      </c>
      <c r="E289" s="2" t="s">
        <v>126</v>
      </c>
      <c r="F289" s="24">
        <v>130000</v>
      </c>
      <c r="G289" s="25">
        <f t="shared" si="8"/>
        <v>24700</v>
      </c>
      <c r="H289" s="25">
        <f t="shared" si="9"/>
        <v>154700</v>
      </c>
    </row>
    <row r="290" spans="1:8" ht="69">
      <c r="A290" s="11">
        <v>287</v>
      </c>
      <c r="B290" s="92"/>
      <c r="C290" s="93"/>
      <c r="D290" s="2" t="s">
        <v>138</v>
      </c>
      <c r="E290" s="2" t="s">
        <v>126</v>
      </c>
      <c r="F290" s="24">
        <v>130000</v>
      </c>
      <c r="G290" s="25">
        <f t="shared" si="8"/>
        <v>24700</v>
      </c>
      <c r="H290" s="25">
        <f t="shared" si="9"/>
        <v>154700</v>
      </c>
    </row>
    <row r="291" spans="1:8" ht="27.6">
      <c r="A291" s="11">
        <v>288</v>
      </c>
      <c r="B291" s="92"/>
      <c r="C291" s="93"/>
      <c r="D291" s="2" t="s">
        <v>137</v>
      </c>
      <c r="E291" s="2" t="s">
        <v>126</v>
      </c>
      <c r="F291" s="24">
        <v>150000</v>
      </c>
      <c r="G291" s="25">
        <f t="shared" si="8"/>
        <v>28500</v>
      </c>
      <c r="H291" s="25">
        <f t="shared" si="9"/>
        <v>178500</v>
      </c>
    </row>
    <row r="292" spans="1:8" ht="27.6">
      <c r="A292" s="11">
        <v>289</v>
      </c>
      <c r="B292" s="92"/>
      <c r="C292" s="93"/>
      <c r="D292" s="2" t="s">
        <v>136</v>
      </c>
      <c r="E292" s="2" t="s">
        <v>126</v>
      </c>
      <c r="F292" s="24">
        <v>170000</v>
      </c>
      <c r="G292" s="25">
        <f t="shared" si="8"/>
        <v>32300</v>
      </c>
      <c r="H292" s="25">
        <f t="shared" si="9"/>
        <v>202300</v>
      </c>
    </row>
    <row r="293" spans="1:8" ht="27.6">
      <c r="A293" s="11">
        <v>290</v>
      </c>
      <c r="B293" s="92"/>
      <c r="C293" s="93"/>
      <c r="D293" s="2" t="s">
        <v>135</v>
      </c>
      <c r="E293" s="2" t="s">
        <v>126</v>
      </c>
      <c r="F293" s="24">
        <v>190000</v>
      </c>
      <c r="G293" s="25">
        <f t="shared" si="8"/>
        <v>36100</v>
      </c>
      <c r="H293" s="25">
        <f t="shared" si="9"/>
        <v>226100</v>
      </c>
    </row>
    <row r="294" spans="1:8" ht="27.6">
      <c r="A294" s="11">
        <v>291</v>
      </c>
      <c r="B294" s="92"/>
      <c r="C294" s="93"/>
      <c r="D294" s="2" t="s">
        <v>134</v>
      </c>
      <c r="E294" s="2" t="s">
        <v>126</v>
      </c>
      <c r="F294" s="24">
        <v>230000</v>
      </c>
      <c r="G294" s="25">
        <f t="shared" si="8"/>
        <v>43700</v>
      </c>
      <c r="H294" s="25">
        <f t="shared" si="9"/>
        <v>273700</v>
      </c>
    </row>
    <row r="295" spans="1:8" ht="13.8">
      <c r="A295" s="11">
        <v>292</v>
      </c>
      <c r="B295" s="92"/>
      <c r="C295" s="93"/>
      <c r="D295" s="2" t="s">
        <v>133</v>
      </c>
      <c r="E295" s="2" t="s">
        <v>126</v>
      </c>
      <c r="F295" s="24">
        <v>230000</v>
      </c>
      <c r="G295" s="25">
        <f t="shared" si="8"/>
        <v>43700</v>
      </c>
      <c r="H295" s="25">
        <f t="shared" si="9"/>
        <v>273700</v>
      </c>
    </row>
    <row r="296" spans="1:8" ht="41.4">
      <c r="A296" s="11">
        <v>293</v>
      </c>
      <c r="B296" s="92"/>
      <c r="C296" s="93"/>
      <c r="D296" s="2" t="s">
        <v>132</v>
      </c>
      <c r="E296" s="2" t="s">
        <v>126</v>
      </c>
      <c r="F296" s="24">
        <v>140000</v>
      </c>
      <c r="G296" s="25">
        <f t="shared" si="8"/>
        <v>26600</v>
      </c>
      <c r="H296" s="25">
        <f t="shared" si="9"/>
        <v>166600</v>
      </c>
    </row>
    <row r="297" spans="1:8" ht="55.2">
      <c r="A297" s="11">
        <v>294</v>
      </c>
      <c r="B297" s="92"/>
      <c r="C297" s="93"/>
      <c r="D297" s="2" t="s">
        <v>131</v>
      </c>
      <c r="E297" s="2" t="s">
        <v>126</v>
      </c>
      <c r="F297" s="24">
        <v>190000</v>
      </c>
      <c r="G297" s="25">
        <f t="shared" si="8"/>
        <v>36100</v>
      </c>
      <c r="H297" s="25">
        <f t="shared" si="9"/>
        <v>226100</v>
      </c>
    </row>
    <row r="298" spans="1:8" ht="55.2">
      <c r="A298" s="11">
        <v>295</v>
      </c>
      <c r="B298" s="92"/>
      <c r="C298" s="93"/>
      <c r="D298" s="2" t="s">
        <v>130</v>
      </c>
      <c r="E298" s="2" t="s">
        <v>126</v>
      </c>
      <c r="F298" s="24">
        <v>130000</v>
      </c>
      <c r="G298" s="25">
        <f t="shared" si="8"/>
        <v>24700</v>
      </c>
      <c r="H298" s="25">
        <f t="shared" si="9"/>
        <v>154700</v>
      </c>
    </row>
    <row r="299" spans="1:8" ht="55.2">
      <c r="A299" s="11">
        <v>296</v>
      </c>
      <c r="B299" s="92"/>
      <c r="C299" s="93"/>
      <c r="D299" s="2" t="s">
        <v>129</v>
      </c>
      <c r="E299" s="2" t="s">
        <v>126</v>
      </c>
      <c r="F299" s="24">
        <v>130000</v>
      </c>
      <c r="G299" s="25">
        <f t="shared" si="8"/>
        <v>24700</v>
      </c>
      <c r="H299" s="25">
        <f t="shared" si="9"/>
        <v>154700</v>
      </c>
    </row>
    <row r="300" spans="1:8" ht="27.6">
      <c r="A300" s="11">
        <v>297</v>
      </c>
      <c r="B300" s="92"/>
      <c r="C300" s="93"/>
      <c r="D300" s="2" t="s">
        <v>128</v>
      </c>
      <c r="E300" s="2" t="s">
        <v>126</v>
      </c>
      <c r="F300" s="24">
        <v>150000</v>
      </c>
      <c r="G300" s="25">
        <f t="shared" si="8"/>
        <v>28500</v>
      </c>
      <c r="H300" s="25">
        <f t="shared" si="9"/>
        <v>178500</v>
      </c>
    </row>
    <row r="301" spans="1:8" ht="55.2">
      <c r="A301" s="11">
        <v>298</v>
      </c>
      <c r="B301" s="92"/>
      <c r="C301" s="93"/>
      <c r="D301" s="2" t="s">
        <v>127</v>
      </c>
      <c r="E301" s="2" t="s">
        <v>126</v>
      </c>
      <c r="F301" s="24">
        <v>120000</v>
      </c>
      <c r="G301" s="25">
        <f t="shared" si="8"/>
        <v>22800</v>
      </c>
      <c r="H301" s="25">
        <f t="shared" si="9"/>
        <v>142800</v>
      </c>
    </row>
    <row r="302" spans="1:8" ht="13.8">
      <c r="A302" s="11">
        <v>299</v>
      </c>
      <c r="B302" s="92"/>
      <c r="C302" s="93" t="s">
        <v>125</v>
      </c>
      <c r="D302" s="2" t="s">
        <v>124</v>
      </c>
      <c r="E302" s="2" t="s">
        <v>101</v>
      </c>
      <c r="F302" s="24">
        <v>385000</v>
      </c>
      <c r="G302" s="25">
        <f t="shared" si="8"/>
        <v>73150</v>
      </c>
      <c r="H302" s="25">
        <f t="shared" si="9"/>
        <v>458150</v>
      </c>
    </row>
    <row r="303" spans="1:8" ht="13.8">
      <c r="A303" s="11">
        <v>300</v>
      </c>
      <c r="B303" s="92"/>
      <c r="C303" s="93"/>
      <c r="D303" s="2" t="s">
        <v>123</v>
      </c>
      <c r="E303" s="2" t="s">
        <v>101</v>
      </c>
      <c r="F303" s="24">
        <v>315000</v>
      </c>
      <c r="G303" s="25">
        <f t="shared" si="8"/>
        <v>59850</v>
      </c>
      <c r="H303" s="25">
        <f t="shared" si="9"/>
        <v>374850</v>
      </c>
    </row>
    <row r="304" spans="1:8" ht="27.6">
      <c r="A304" s="11">
        <v>301</v>
      </c>
      <c r="B304" s="92"/>
      <c r="C304" s="93" t="s">
        <v>122</v>
      </c>
      <c r="D304" s="2" t="s">
        <v>121</v>
      </c>
      <c r="E304" s="2" t="s">
        <v>101</v>
      </c>
      <c r="F304" s="24">
        <v>325000</v>
      </c>
      <c r="G304" s="25">
        <f t="shared" si="8"/>
        <v>61750</v>
      </c>
      <c r="H304" s="25">
        <f t="shared" si="9"/>
        <v>386750</v>
      </c>
    </row>
    <row r="305" spans="1:8" ht="27.6">
      <c r="A305" s="11">
        <v>302</v>
      </c>
      <c r="B305" s="92"/>
      <c r="C305" s="93"/>
      <c r="D305" s="2" t="s">
        <v>120</v>
      </c>
      <c r="E305" s="2" t="s">
        <v>101</v>
      </c>
      <c r="F305" s="24">
        <v>355000</v>
      </c>
      <c r="G305" s="25">
        <f t="shared" si="8"/>
        <v>67450</v>
      </c>
      <c r="H305" s="25">
        <f t="shared" si="9"/>
        <v>422450</v>
      </c>
    </row>
    <row r="306" spans="1:8" ht="41.4">
      <c r="A306" s="11">
        <v>303</v>
      </c>
      <c r="B306" s="92"/>
      <c r="C306" s="93"/>
      <c r="D306" s="2" t="s">
        <v>119</v>
      </c>
      <c r="E306" s="2" t="s">
        <v>101</v>
      </c>
      <c r="F306" s="24">
        <v>380000</v>
      </c>
      <c r="G306" s="25">
        <f t="shared" si="8"/>
        <v>72200</v>
      </c>
      <c r="H306" s="25">
        <f t="shared" si="9"/>
        <v>452200</v>
      </c>
    </row>
    <row r="307" spans="1:8" ht="13.8">
      <c r="A307" s="11">
        <v>304</v>
      </c>
      <c r="B307" s="92"/>
      <c r="C307" s="93" t="s">
        <v>118</v>
      </c>
      <c r="D307" s="2" t="s">
        <v>117</v>
      </c>
      <c r="E307" s="2" t="s">
        <v>101</v>
      </c>
      <c r="F307" s="24">
        <v>130000</v>
      </c>
      <c r="G307" s="25">
        <f t="shared" si="8"/>
        <v>24700</v>
      </c>
      <c r="H307" s="25">
        <f t="shared" si="9"/>
        <v>154700</v>
      </c>
    </row>
    <row r="308" spans="1:8" ht="13.8">
      <c r="A308" s="11">
        <v>305</v>
      </c>
      <c r="B308" s="92"/>
      <c r="C308" s="93"/>
      <c r="D308" s="2" t="s">
        <v>116</v>
      </c>
      <c r="E308" s="2" t="s">
        <v>101</v>
      </c>
      <c r="F308" s="24">
        <v>150000</v>
      </c>
      <c r="G308" s="25">
        <f t="shared" si="8"/>
        <v>28500</v>
      </c>
      <c r="H308" s="25">
        <f t="shared" si="9"/>
        <v>178500</v>
      </c>
    </row>
    <row r="309" spans="1:8" ht="13.8">
      <c r="A309" s="11">
        <v>306</v>
      </c>
      <c r="B309" s="92"/>
      <c r="C309" s="93"/>
      <c r="D309" s="2" t="s">
        <v>115</v>
      </c>
      <c r="E309" s="2" t="s">
        <v>101</v>
      </c>
      <c r="F309" s="24">
        <v>170000</v>
      </c>
      <c r="G309" s="25">
        <f t="shared" si="8"/>
        <v>32300</v>
      </c>
      <c r="H309" s="25">
        <f t="shared" si="9"/>
        <v>202300</v>
      </c>
    </row>
    <row r="310" spans="1:8" ht="27.6">
      <c r="A310" s="11">
        <v>307</v>
      </c>
      <c r="B310" s="92"/>
      <c r="C310" s="93" t="s">
        <v>114</v>
      </c>
      <c r="D310" s="2" t="s">
        <v>113</v>
      </c>
      <c r="E310" s="2" t="s">
        <v>101</v>
      </c>
      <c r="F310" s="24">
        <v>220000</v>
      </c>
      <c r="G310" s="25">
        <f t="shared" si="8"/>
        <v>41800</v>
      </c>
      <c r="H310" s="25">
        <f t="shared" si="9"/>
        <v>261800</v>
      </c>
    </row>
    <row r="311" spans="1:8" ht="27.6">
      <c r="A311" s="11">
        <v>308</v>
      </c>
      <c r="B311" s="92"/>
      <c r="C311" s="93"/>
      <c r="D311" s="2" t="s">
        <v>112</v>
      </c>
      <c r="E311" s="2" t="s">
        <v>101</v>
      </c>
      <c r="F311" s="24">
        <v>250000</v>
      </c>
      <c r="G311" s="25">
        <f t="shared" si="8"/>
        <v>47500</v>
      </c>
      <c r="H311" s="25">
        <f t="shared" si="9"/>
        <v>297500</v>
      </c>
    </row>
    <row r="312" spans="1:8" ht="27.6">
      <c r="A312" s="11">
        <v>309</v>
      </c>
      <c r="B312" s="92"/>
      <c r="C312" s="93"/>
      <c r="D312" s="2" t="s">
        <v>111</v>
      </c>
      <c r="E312" s="2" t="s">
        <v>101</v>
      </c>
      <c r="F312" s="24">
        <v>280000</v>
      </c>
      <c r="G312" s="25">
        <f t="shared" si="8"/>
        <v>53200</v>
      </c>
      <c r="H312" s="25">
        <f t="shared" si="9"/>
        <v>333200</v>
      </c>
    </row>
    <row r="313" spans="1:8" ht="27.6">
      <c r="A313" s="11">
        <v>310</v>
      </c>
      <c r="B313" s="92"/>
      <c r="C313" s="93" t="s">
        <v>110</v>
      </c>
      <c r="D313" s="2" t="s">
        <v>109</v>
      </c>
      <c r="E313" s="2" t="s">
        <v>101</v>
      </c>
      <c r="F313" s="24">
        <v>180000</v>
      </c>
      <c r="G313" s="25">
        <f t="shared" si="8"/>
        <v>34200</v>
      </c>
      <c r="H313" s="25">
        <f t="shared" si="9"/>
        <v>214200</v>
      </c>
    </row>
    <row r="314" spans="1:8" ht="13.8">
      <c r="A314" s="11">
        <v>311</v>
      </c>
      <c r="B314" s="92"/>
      <c r="C314" s="93"/>
      <c r="D314" s="2" t="s">
        <v>108</v>
      </c>
      <c r="E314" s="2" t="s">
        <v>101</v>
      </c>
      <c r="F314" s="24">
        <v>225000</v>
      </c>
      <c r="G314" s="25">
        <f t="shared" si="8"/>
        <v>42750</v>
      </c>
      <c r="H314" s="25">
        <f t="shared" si="9"/>
        <v>267750</v>
      </c>
    </row>
    <row r="315" spans="1:8" ht="13.8">
      <c r="A315" s="11">
        <v>312</v>
      </c>
      <c r="B315" s="92"/>
      <c r="C315" s="93"/>
      <c r="D315" s="2" t="s">
        <v>107</v>
      </c>
      <c r="E315" s="2" t="s">
        <v>101</v>
      </c>
      <c r="F315" s="24">
        <v>260000</v>
      </c>
      <c r="G315" s="25">
        <f t="shared" si="8"/>
        <v>49400</v>
      </c>
      <c r="H315" s="25">
        <f t="shared" si="9"/>
        <v>309400</v>
      </c>
    </row>
    <row r="316" spans="1:8" ht="55.2">
      <c r="A316" s="11">
        <v>313</v>
      </c>
      <c r="B316" s="7"/>
      <c r="C316" s="2" t="s">
        <v>106</v>
      </c>
      <c r="D316" s="1" t="s">
        <v>105</v>
      </c>
      <c r="E316" s="2" t="s">
        <v>104</v>
      </c>
      <c r="F316" s="24">
        <v>10750</v>
      </c>
      <c r="G316" s="25">
        <f t="shared" si="8"/>
        <v>2042.5</v>
      </c>
      <c r="H316" s="25">
        <f t="shared" si="9"/>
        <v>12792.5</v>
      </c>
    </row>
    <row r="317" spans="1:8" ht="96.6">
      <c r="A317" s="11">
        <v>314</v>
      </c>
      <c r="B317" s="7"/>
      <c r="C317" s="2" t="s">
        <v>103</v>
      </c>
      <c r="D317" s="2" t="s">
        <v>102</v>
      </c>
      <c r="E317" s="2" t="s">
        <v>101</v>
      </c>
      <c r="F317" s="24">
        <v>850000</v>
      </c>
      <c r="G317" s="25">
        <f t="shared" si="8"/>
        <v>161500</v>
      </c>
      <c r="H317" s="25">
        <f t="shared" si="9"/>
        <v>1011500</v>
      </c>
    </row>
    <row r="321" spans="2:8">
      <c r="B321" s="90" t="s">
        <v>578</v>
      </c>
      <c r="C321" s="91"/>
      <c r="D321" s="91"/>
      <c r="E321" s="91"/>
      <c r="F321" s="91"/>
      <c r="G321" s="91"/>
      <c r="H321" s="91"/>
    </row>
    <row r="322" spans="2:8">
      <c r="B322" s="91"/>
      <c r="C322" s="91"/>
      <c r="D322" s="91"/>
      <c r="E322" s="91"/>
      <c r="F322" s="91"/>
      <c r="G322" s="91"/>
      <c r="H322" s="91"/>
    </row>
    <row r="323" spans="2:8">
      <c r="B323" s="91"/>
      <c r="C323" s="91"/>
      <c r="D323" s="91"/>
      <c r="E323" s="91"/>
      <c r="F323" s="91"/>
      <c r="G323" s="91"/>
      <c r="H323" s="91"/>
    </row>
    <row r="324" spans="2:8">
      <c r="B324" s="91"/>
      <c r="C324" s="91"/>
      <c r="D324" s="91"/>
      <c r="E324" s="91"/>
      <c r="F324" s="91"/>
      <c r="G324" s="91"/>
      <c r="H324" s="91"/>
    </row>
    <row r="325" spans="2:8">
      <c r="B325" s="91"/>
      <c r="C325" s="91"/>
      <c r="D325" s="91"/>
      <c r="E325" s="91"/>
      <c r="F325" s="91"/>
      <c r="G325" s="91"/>
      <c r="H325" s="91"/>
    </row>
    <row r="326" spans="2:8">
      <c r="B326" s="91"/>
      <c r="C326" s="91"/>
      <c r="D326" s="91"/>
      <c r="E326" s="91"/>
      <c r="F326" s="91"/>
      <c r="G326" s="91"/>
      <c r="H326" s="91"/>
    </row>
    <row r="327" spans="2:8">
      <c r="B327" s="91"/>
      <c r="C327" s="91"/>
      <c r="D327" s="91"/>
      <c r="E327" s="91"/>
      <c r="F327" s="91"/>
      <c r="G327" s="91"/>
      <c r="H327" s="91"/>
    </row>
    <row r="328" spans="2:8">
      <c r="B328" s="91"/>
      <c r="C328" s="91"/>
      <c r="D328" s="91"/>
      <c r="E328" s="91"/>
      <c r="F328" s="91"/>
      <c r="G328" s="91"/>
      <c r="H328" s="91"/>
    </row>
    <row r="329" spans="2:8">
      <c r="B329" s="91"/>
      <c r="C329" s="91"/>
      <c r="D329" s="91"/>
      <c r="E329" s="91"/>
      <c r="F329" s="91"/>
      <c r="G329" s="91"/>
      <c r="H329" s="91"/>
    </row>
    <row r="330" spans="2:8">
      <c r="B330" s="91"/>
      <c r="C330" s="91"/>
      <c r="D330" s="91"/>
      <c r="E330" s="91"/>
      <c r="F330" s="91"/>
      <c r="G330" s="91"/>
      <c r="H330" s="91"/>
    </row>
    <row r="331" spans="2:8">
      <c r="B331" s="91"/>
      <c r="C331" s="91"/>
      <c r="D331" s="91"/>
      <c r="E331" s="91"/>
      <c r="F331" s="91"/>
      <c r="G331" s="91"/>
      <c r="H331" s="91"/>
    </row>
    <row r="332" spans="2:8">
      <c r="B332" s="91"/>
      <c r="C332" s="91"/>
      <c r="D332" s="91"/>
      <c r="E332" s="91"/>
      <c r="F332" s="91"/>
      <c r="G332" s="91"/>
      <c r="H332" s="91"/>
    </row>
    <row r="333" spans="2:8">
      <c r="B333" s="91"/>
      <c r="C333" s="91"/>
      <c r="D333" s="91"/>
      <c r="E333" s="91"/>
      <c r="F333" s="91"/>
      <c r="G333" s="91"/>
      <c r="H333" s="91"/>
    </row>
    <row r="334" spans="2:8">
      <c r="B334" s="91"/>
      <c r="C334" s="91"/>
      <c r="D334" s="91"/>
      <c r="E334" s="91"/>
      <c r="F334" s="91"/>
      <c r="G334" s="91"/>
      <c r="H334" s="91"/>
    </row>
    <row r="335" spans="2:8">
      <c r="B335" s="91"/>
      <c r="C335" s="91"/>
      <c r="D335" s="91"/>
      <c r="E335" s="91"/>
      <c r="F335" s="91"/>
      <c r="G335" s="91"/>
      <c r="H335" s="91"/>
    </row>
    <row r="336" spans="2:8">
      <c r="B336" s="91"/>
      <c r="C336" s="91"/>
      <c r="D336" s="91"/>
      <c r="E336" s="91"/>
      <c r="F336" s="91"/>
      <c r="G336" s="91"/>
      <c r="H336" s="91"/>
    </row>
    <row r="337" spans="2:8">
      <c r="B337" s="91"/>
      <c r="C337" s="91"/>
      <c r="D337" s="91"/>
      <c r="E337" s="91"/>
      <c r="F337" s="91"/>
      <c r="G337" s="91"/>
      <c r="H337" s="91"/>
    </row>
    <row r="338" spans="2:8">
      <c r="B338" s="91"/>
      <c r="C338" s="91"/>
      <c r="D338" s="91"/>
      <c r="E338" s="91"/>
      <c r="F338" s="91"/>
      <c r="G338" s="91"/>
      <c r="H338" s="91"/>
    </row>
  </sheetData>
  <mergeCells count="66">
    <mergeCell ref="A1:H1"/>
    <mergeCell ref="A2:H2"/>
    <mergeCell ref="B5:B8"/>
    <mergeCell ref="C5:C8"/>
    <mergeCell ref="E5:E8"/>
    <mergeCell ref="B9:B11"/>
    <mergeCell ref="B12:B14"/>
    <mergeCell ref="C9:C11"/>
    <mergeCell ref="E9:E11"/>
    <mergeCell ref="C12:C14"/>
    <mergeCell ref="E12:E14"/>
    <mergeCell ref="B22:B23"/>
    <mergeCell ref="C22:C23"/>
    <mergeCell ref="B24:B29"/>
    <mergeCell ref="C24:C29"/>
    <mergeCell ref="B15:B21"/>
    <mergeCell ref="C15:C21"/>
    <mergeCell ref="B30:B32"/>
    <mergeCell ref="C30:C32"/>
    <mergeCell ref="B33:B49"/>
    <mergeCell ref="C33:C49"/>
    <mergeCell ref="B50:B87"/>
    <mergeCell ref="C50:C87"/>
    <mergeCell ref="B88:B100"/>
    <mergeCell ref="C88:C100"/>
    <mergeCell ref="B101:B102"/>
    <mergeCell ref="C101:C102"/>
    <mergeCell ref="B103:B109"/>
    <mergeCell ref="C105:C109"/>
    <mergeCell ref="B110:B167"/>
    <mergeCell ref="C110:C167"/>
    <mergeCell ref="B168:B176"/>
    <mergeCell ref="C168:C176"/>
    <mergeCell ref="B177:B188"/>
    <mergeCell ref="C177:C188"/>
    <mergeCell ref="B189:B199"/>
    <mergeCell ref="C189:C199"/>
    <mergeCell ref="B200:B204"/>
    <mergeCell ref="C200:C204"/>
    <mergeCell ref="B205:B213"/>
    <mergeCell ref="C205:C213"/>
    <mergeCell ref="B214:B222"/>
    <mergeCell ref="C214:C222"/>
    <mergeCell ref="B223:B240"/>
    <mergeCell ref="C223:C240"/>
    <mergeCell ref="B241:B249"/>
    <mergeCell ref="C241:C249"/>
    <mergeCell ref="B250:B253"/>
    <mergeCell ref="C250:C253"/>
    <mergeCell ref="B254:B265"/>
    <mergeCell ref="C254:C265"/>
    <mergeCell ref="B266:B267"/>
    <mergeCell ref="C266:C267"/>
    <mergeCell ref="B268:B301"/>
    <mergeCell ref="C268:C301"/>
    <mergeCell ref="B302:B303"/>
    <mergeCell ref="C302:C303"/>
    <mergeCell ref="B304:B306"/>
    <mergeCell ref="C304:C306"/>
    <mergeCell ref="B321:H338"/>
    <mergeCell ref="B307:B309"/>
    <mergeCell ref="C307:C309"/>
    <mergeCell ref="B310:B312"/>
    <mergeCell ref="C310:C312"/>
    <mergeCell ref="B313:B315"/>
    <mergeCell ref="C313:C3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36094-2056-443C-9C3D-23DCB2FAC406}">
  <sheetPr>
    <tabColor rgb="FF92D050"/>
  </sheetPr>
  <dimension ref="B1:I35"/>
  <sheetViews>
    <sheetView topLeftCell="A3" zoomScale="110" zoomScaleNormal="110" workbookViewId="0">
      <selection activeCell="D5" sqref="D5"/>
    </sheetView>
  </sheetViews>
  <sheetFormatPr baseColWidth="10" defaultRowHeight="13.2"/>
  <cols>
    <col min="3" max="3" width="22.109375" customWidth="1"/>
    <col min="4" max="4" width="46" customWidth="1"/>
    <col min="7" max="7" width="14.109375" bestFit="1" customWidth="1"/>
    <col min="8" max="8" width="11.5546875" style="30"/>
    <col min="9" max="9" width="14.77734375" style="30" customWidth="1"/>
  </cols>
  <sheetData>
    <row r="1" spans="2:9" ht="13.2" customHeight="1">
      <c r="B1" s="41" t="s">
        <v>1</v>
      </c>
      <c r="C1" s="41"/>
      <c r="D1" s="41"/>
      <c r="E1" s="41"/>
      <c r="F1" s="41"/>
      <c r="G1" s="41"/>
      <c r="H1" s="41"/>
      <c r="I1" s="41"/>
    </row>
    <row r="2" spans="2:9" ht="13.2" customHeight="1">
      <c r="B2" s="41" t="s">
        <v>0</v>
      </c>
      <c r="C2" s="41"/>
      <c r="D2" s="41"/>
      <c r="E2" s="41"/>
      <c r="F2" s="41"/>
      <c r="G2" s="41"/>
      <c r="H2" s="41"/>
      <c r="I2" s="41"/>
    </row>
    <row r="3" spans="2:9" ht="39.6">
      <c r="B3" s="4" t="s">
        <v>455</v>
      </c>
      <c r="C3" s="4" t="s">
        <v>474</v>
      </c>
      <c r="D3" s="4" t="s">
        <v>454</v>
      </c>
      <c r="E3" s="4" t="s">
        <v>7</v>
      </c>
      <c r="F3" s="8" t="s">
        <v>453</v>
      </c>
      <c r="G3" s="4" t="s">
        <v>526</v>
      </c>
      <c r="H3" s="29" t="s">
        <v>527</v>
      </c>
      <c r="I3" s="29" t="s">
        <v>528</v>
      </c>
    </row>
    <row r="4" spans="2:9" ht="124.2">
      <c r="B4" s="11">
        <v>1</v>
      </c>
      <c r="C4" s="47" t="s">
        <v>524</v>
      </c>
      <c r="D4" s="34" t="s">
        <v>515</v>
      </c>
      <c r="E4" s="34" t="s">
        <v>514</v>
      </c>
      <c r="F4" s="34" t="s">
        <v>3</v>
      </c>
      <c r="G4" s="17">
        <v>8800</v>
      </c>
      <c r="H4" s="17">
        <f>G4*0.19</f>
        <v>1672</v>
      </c>
      <c r="I4" s="17">
        <f>G4+H4</f>
        <v>10472</v>
      </c>
    </row>
    <row r="5" spans="2:9" ht="124.2" customHeight="1">
      <c r="B5" s="11"/>
      <c r="C5" s="48"/>
      <c r="D5" s="34" t="s">
        <v>567</v>
      </c>
      <c r="E5" s="50" t="s">
        <v>566</v>
      </c>
      <c r="F5" s="34" t="s">
        <v>570</v>
      </c>
      <c r="G5" s="17">
        <v>13700</v>
      </c>
      <c r="H5" s="17">
        <f t="shared" ref="H5:H15" si="0">G5*0.19</f>
        <v>2603</v>
      </c>
      <c r="I5" s="17">
        <f t="shared" ref="I5:I15" si="1">G5+H5</f>
        <v>16303</v>
      </c>
    </row>
    <row r="6" spans="2:9" ht="82.8">
      <c r="B6" s="11"/>
      <c r="C6" s="48"/>
      <c r="D6" s="34" t="s">
        <v>569</v>
      </c>
      <c r="E6" s="51"/>
      <c r="F6" s="34" t="s">
        <v>571</v>
      </c>
      <c r="G6" s="17">
        <v>10800</v>
      </c>
      <c r="H6" s="17">
        <f t="shared" si="0"/>
        <v>2052</v>
      </c>
      <c r="I6" s="17">
        <f t="shared" si="1"/>
        <v>12852</v>
      </c>
    </row>
    <row r="7" spans="2:9" ht="193.2" customHeight="1">
      <c r="B7" s="11">
        <v>2</v>
      </c>
      <c r="C7" s="48"/>
      <c r="D7" s="34" t="s">
        <v>568</v>
      </c>
      <c r="E7" s="52"/>
      <c r="F7" s="34" t="s">
        <v>3</v>
      </c>
      <c r="G7" s="17">
        <v>19600</v>
      </c>
      <c r="H7" s="17">
        <f t="shared" si="0"/>
        <v>3724</v>
      </c>
      <c r="I7" s="17">
        <f t="shared" si="1"/>
        <v>23324</v>
      </c>
    </row>
    <row r="8" spans="2:9" ht="82.8" customHeight="1">
      <c r="B8" s="11"/>
      <c r="C8" s="48"/>
      <c r="D8" s="34" t="s">
        <v>561</v>
      </c>
      <c r="E8" s="50" t="s">
        <v>560</v>
      </c>
      <c r="F8" s="34" t="s">
        <v>564</v>
      </c>
      <c r="G8" s="17">
        <v>13000</v>
      </c>
      <c r="H8" s="17">
        <f t="shared" si="0"/>
        <v>2470</v>
      </c>
      <c r="I8" s="17">
        <f t="shared" si="1"/>
        <v>15470</v>
      </c>
    </row>
    <row r="9" spans="2:9" ht="82.8">
      <c r="B9" s="11"/>
      <c r="C9" s="48"/>
      <c r="D9" s="34" t="s">
        <v>563</v>
      </c>
      <c r="E9" s="51"/>
      <c r="F9" s="34" t="s">
        <v>565</v>
      </c>
      <c r="G9" s="17">
        <v>13700</v>
      </c>
      <c r="H9" s="17">
        <f t="shared" si="0"/>
        <v>2603</v>
      </c>
      <c r="I9" s="17">
        <f t="shared" si="1"/>
        <v>16303</v>
      </c>
    </row>
    <row r="10" spans="2:9" ht="193.2" customHeight="1">
      <c r="B10" s="11">
        <v>3</v>
      </c>
      <c r="C10" s="48"/>
      <c r="D10" s="34" t="s">
        <v>562</v>
      </c>
      <c r="E10" s="52"/>
      <c r="F10" s="34" t="s">
        <v>3</v>
      </c>
      <c r="G10" s="17">
        <v>28400</v>
      </c>
      <c r="H10" s="17">
        <f t="shared" si="0"/>
        <v>5396</v>
      </c>
      <c r="I10" s="17">
        <f t="shared" si="1"/>
        <v>33796</v>
      </c>
    </row>
    <row r="11" spans="2:9" ht="262.2">
      <c r="B11" s="11">
        <v>4</v>
      </c>
      <c r="C11" s="48"/>
      <c r="D11" s="34" t="s">
        <v>520</v>
      </c>
      <c r="E11" s="34" t="s">
        <v>516</v>
      </c>
      <c r="F11" s="34" t="s">
        <v>3</v>
      </c>
      <c r="G11" s="17">
        <v>6900</v>
      </c>
      <c r="H11" s="17">
        <f t="shared" si="0"/>
        <v>1311</v>
      </c>
      <c r="I11" s="17">
        <f t="shared" si="1"/>
        <v>8211</v>
      </c>
    </row>
    <row r="12" spans="2:9" ht="96.6">
      <c r="B12" s="11">
        <v>5</v>
      </c>
      <c r="C12" s="48"/>
      <c r="D12" s="34" t="s">
        <v>521</v>
      </c>
      <c r="E12" s="34" t="s">
        <v>517</v>
      </c>
      <c r="F12" s="34" t="s">
        <v>3</v>
      </c>
      <c r="G12" s="17">
        <v>393000</v>
      </c>
      <c r="H12" s="17">
        <f t="shared" si="0"/>
        <v>74670</v>
      </c>
      <c r="I12" s="17">
        <f t="shared" si="1"/>
        <v>467670</v>
      </c>
    </row>
    <row r="13" spans="2:9" ht="303.60000000000002">
      <c r="B13" s="11">
        <v>6</v>
      </c>
      <c r="C13" s="48"/>
      <c r="D13" s="34" t="s">
        <v>522</v>
      </c>
      <c r="E13" s="6" t="s">
        <v>518</v>
      </c>
      <c r="F13" s="34" t="s">
        <v>3</v>
      </c>
      <c r="G13" s="17">
        <v>1078000</v>
      </c>
      <c r="H13" s="17">
        <f t="shared" si="0"/>
        <v>204820</v>
      </c>
      <c r="I13" s="17">
        <f t="shared" si="1"/>
        <v>1282820</v>
      </c>
    </row>
    <row r="14" spans="2:9" ht="69">
      <c r="B14" s="11">
        <v>7</v>
      </c>
      <c r="C14" s="48"/>
      <c r="D14" s="34" t="s">
        <v>523</v>
      </c>
      <c r="E14" s="6" t="s">
        <v>519</v>
      </c>
      <c r="F14" s="34" t="s">
        <v>3</v>
      </c>
      <c r="G14" s="17">
        <v>17200</v>
      </c>
      <c r="H14" s="17">
        <f t="shared" si="0"/>
        <v>3268</v>
      </c>
      <c r="I14" s="17">
        <f t="shared" si="1"/>
        <v>20468</v>
      </c>
    </row>
    <row r="15" spans="2:9" ht="124.2">
      <c r="B15" s="11">
        <v>8</v>
      </c>
      <c r="C15" s="49"/>
      <c r="D15" s="34" t="s">
        <v>575</v>
      </c>
      <c r="E15" s="6" t="s">
        <v>576</v>
      </c>
      <c r="F15" s="34" t="s">
        <v>577</v>
      </c>
      <c r="G15" s="17">
        <v>1181200</v>
      </c>
      <c r="H15" s="17">
        <f t="shared" si="0"/>
        <v>224428</v>
      </c>
      <c r="I15" s="17">
        <f t="shared" si="1"/>
        <v>1405628</v>
      </c>
    </row>
    <row r="16" spans="2:9" ht="13.2" customHeight="1"/>
    <row r="18" spans="3:9" ht="13.2" customHeight="1">
      <c r="C18" s="38" t="s">
        <v>578</v>
      </c>
      <c r="D18" s="39"/>
      <c r="E18" s="39"/>
      <c r="F18" s="39"/>
      <c r="G18" s="39"/>
      <c r="H18" s="39"/>
      <c r="I18" s="39"/>
    </row>
    <row r="19" spans="3:9">
      <c r="C19" s="39"/>
      <c r="D19" s="39"/>
      <c r="E19" s="39"/>
      <c r="F19" s="39"/>
      <c r="G19" s="39"/>
      <c r="H19" s="39"/>
      <c r="I19" s="39"/>
    </row>
    <row r="20" spans="3:9">
      <c r="C20" s="39"/>
      <c r="D20" s="39"/>
      <c r="E20" s="39"/>
      <c r="F20" s="39"/>
      <c r="G20" s="39"/>
      <c r="H20" s="39"/>
      <c r="I20" s="39"/>
    </row>
    <row r="21" spans="3:9">
      <c r="C21" s="39"/>
      <c r="D21" s="39"/>
      <c r="E21" s="39"/>
      <c r="F21" s="39"/>
      <c r="G21" s="39"/>
      <c r="H21" s="39"/>
      <c r="I21" s="39"/>
    </row>
    <row r="22" spans="3:9">
      <c r="C22" s="39"/>
      <c r="D22" s="39"/>
      <c r="E22" s="39"/>
      <c r="F22" s="39"/>
      <c r="G22" s="39"/>
      <c r="H22" s="39"/>
      <c r="I22" s="39"/>
    </row>
    <row r="23" spans="3:9">
      <c r="C23" s="39"/>
      <c r="D23" s="39"/>
      <c r="E23" s="39"/>
      <c r="F23" s="39"/>
      <c r="G23" s="39"/>
      <c r="H23" s="39"/>
      <c r="I23" s="39"/>
    </row>
    <row r="24" spans="3:9">
      <c r="C24" s="39"/>
      <c r="D24" s="39"/>
      <c r="E24" s="39"/>
      <c r="F24" s="39"/>
      <c r="G24" s="39"/>
      <c r="H24" s="39"/>
      <c r="I24" s="39"/>
    </row>
    <row r="25" spans="3:9">
      <c r="C25" s="39"/>
      <c r="D25" s="39"/>
      <c r="E25" s="39"/>
      <c r="F25" s="39"/>
      <c r="G25" s="39"/>
      <c r="H25" s="39"/>
      <c r="I25" s="39"/>
    </row>
    <row r="26" spans="3:9">
      <c r="C26" s="39"/>
      <c r="D26" s="39"/>
      <c r="E26" s="39"/>
      <c r="F26" s="39"/>
      <c r="G26" s="39"/>
      <c r="H26" s="39"/>
      <c r="I26" s="39"/>
    </row>
    <row r="27" spans="3:9">
      <c r="C27" s="39"/>
      <c r="D27" s="39"/>
      <c r="E27" s="39"/>
      <c r="F27" s="39"/>
      <c r="G27" s="39"/>
      <c r="H27" s="39"/>
      <c r="I27" s="39"/>
    </row>
    <row r="28" spans="3:9">
      <c r="C28" s="39"/>
      <c r="D28" s="39"/>
      <c r="E28" s="39"/>
      <c r="F28" s="39"/>
      <c r="G28" s="39"/>
      <c r="H28" s="39"/>
      <c r="I28" s="39"/>
    </row>
    <row r="29" spans="3:9">
      <c r="C29" s="39"/>
      <c r="D29" s="39"/>
      <c r="E29" s="39"/>
      <c r="F29" s="39"/>
      <c r="G29" s="39"/>
      <c r="H29" s="39"/>
      <c r="I29" s="39"/>
    </row>
    <row r="30" spans="3:9">
      <c r="C30" s="39"/>
      <c r="D30" s="39"/>
      <c r="E30" s="39"/>
      <c r="F30" s="39"/>
      <c r="G30" s="39"/>
      <c r="H30" s="39"/>
      <c r="I30" s="39"/>
    </row>
    <row r="31" spans="3:9">
      <c r="C31" s="39"/>
      <c r="D31" s="39"/>
      <c r="E31" s="39"/>
      <c r="F31" s="39"/>
      <c r="G31" s="39"/>
      <c r="H31" s="39"/>
      <c r="I31" s="39"/>
    </row>
    <row r="32" spans="3:9">
      <c r="C32" s="39"/>
      <c r="D32" s="39"/>
      <c r="E32" s="39"/>
      <c r="F32" s="39"/>
      <c r="G32" s="39"/>
      <c r="H32" s="39"/>
      <c r="I32" s="39"/>
    </row>
    <row r="33" spans="3:9">
      <c r="C33" s="39"/>
      <c r="D33" s="39"/>
      <c r="E33" s="39"/>
      <c r="F33" s="39"/>
      <c r="G33" s="39"/>
      <c r="H33" s="39"/>
      <c r="I33" s="39"/>
    </row>
    <row r="34" spans="3:9">
      <c r="C34" s="39"/>
      <c r="D34" s="39"/>
      <c r="E34" s="39"/>
      <c r="F34" s="39"/>
      <c r="G34" s="39"/>
      <c r="H34" s="39"/>
      <c r="I34" s="39"/>
    </row>
    <row r="35" spans="3:9">
      <c r="C35" s="39"/>
      <c r="D35" s="39"/>
      <c r="E35" s="39"/>
      <c r="F35" s="39"/>
      <c r="G35" s="39"/>
      <c r="H35" s="39"/>
      <c r="I35" s="39"/>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61C10-C20C-4B6B-B69D-67E051B0D82E}">
  <sheetPr>
    <tabColor rgb="FFFF0000"/>
  </sheetPr>
  <dimension ref="A1:H17"/>
  <sheetViews>
    <sheetView topLeftCell="A3" workbookViewId="0">
      <selection activeCell="B3" sqref="B3"/>
    </sheetView>
  </sheetViews>
  <sheetFormatPr baseColWidth="10" defaultRowHeight="13.2"/>
  <cols>
    <col min="2" max="2" width="22.33203125" customWidth="1"/>
    <col min="3" max="3" width="44.109375" customWidth="1"/>
    <col min="6" max="6" width="13" bestFit="1" customWidth="1"/>
    <col min="7" max="7" width="12.109375" bestFit="1" customWidth="1"/>
    <col min="8" max="8" width="13" bestFit="1" customWidth="1"/>
  </cols>
  <sheetData>
    <row r="1" spans="1:8" ht="13.2" customHeight="1">
      <c r="A1" s="44" t="s">
        <v>1</v>
      </c>
      <c r="B1" s="45"/>
      <c r="C1" s="45"/>
      <c r="D1" s="45"/>
      <c r="E1" s="45"/>
      <c r="F1" s="45"/>
      <c r="G1" s="45"/>
      <c r="H1" s="46"/>
    </row>
    <row r="2" spans="1:8" ht="13.2" customHeight="1">
      <c r="A2" s="44" t="s">
        <v>532</v>
      </c>
      <c r="B2" s="45"/>
      <c r="C2" s="45"/>
      <c r="D2" s="45"/>
      <c r="E2" s="45"/>
      <c r="F2" s="45"/>
      <c r="G2" s="45"/>
      <c r="H2" s="46"/>
    </row>
    <row r="3" spans="1:8" ht="13.2" customHeight="1">
      <c r="A3" s="4" t="s">
        <v>455</v>
      </c>
      <c r="B3" s="4" t="s">
        <v>474</v>
      </c>
      <c r="C3" s="4" t="s">
        <v>454</v>
      </c>
      <c r="D3" s="4" t="s">
        <v>7</v>
      </c>
      <c r="E3" s="8" t="s">
        <v>453</v>
      </c>
      <c r="F3" s="4" t="s">
        <v>526</v>
      </c>
      <c r="G3" s="4" t="s">
        <v>527</v>
      </c>
      <c r="H3" s="4" t="s">
        <v>528</v>
      </c>
    </row>
    <row r="4" spans="1:8" ht="312" customHeight="1">
      <c r="A4" s="11">
        <v>1</v>
      </c>
      <c r="B4" s="12" t="s">
        <v>475</v>
      </c>
      <c r="C4" s="33" t="s">
        <v>529</v>
      </c>
      <c r="D4" s="33" t="s">
        <v>476</v>
      </c>
      <c r="E4" s="10">
        <v>1</v>
      </c>
      <c r="F4" s="53">
        <v>147400</v>
      </c>
      <c r="G4" s="53">
        <f>+F4*19%</f>
        <v>28006</v>
      </c>
      <c r="H4" s="53">
        <f>+G4+F4</f>
        <v>175406</v>
      </c>
    </row>
    <row r="5" spans="1:8" ht="145.19999999999999">
      <c r="A5" s="11">
        <v>2</v>
      </c>
      <c r="B5" s="12" t="s">
        <v>531</v>
      </c>
      <c r="C5" s="3" t="s">
        <v>530</v>
      </c>
      <c r="D5" s="13" t="s">
        <v>476</v>
      </c>
      <c r="E5" s="11">
        <v>1</v>
      </c>
      <c r="F5" s="53">
        <v>18600</v>
      </c>
      <c r="G5" s="53">
        <f>+F5*19%</f>
        <v>3534</v>
      </c>
      <c r="H5" s="53">
        <f>+G5+F5</f>
        <v>22134</v>
      </c>
    </row>
    <row r="9" spans="1:8" ht="14.4">
      <c r="C9" s="54"/>
    </row>
    <row r="10" spans="1:8" ht="14.4">
      <c r="C10" s="54" t="s">
        <v>579</v>
      </c>
    </row>
    <row r="12" spans="1:8" ht="14.4">
      <c r="C12" s="54"/>
    </row>
    <row r="13" spans="1:8" ht="14.4">
      <c r="C13" s="54" t="s">
        <v>580</v>
      </c>
    </row>
    <row r="14" spans="1:8" ht="14.4">
      <c r="C14" s="54" t="s">
        <v>581</v>
      </c>
    </row>
    <row r="15" spans="1:8" ht="14.4">
      <c r="C15" s="54" t="s">
        <v>582</v>
      </c>
    </row>
    <row r="16" spans="1:8" ht="14.4">
      <c r="C16" s="54" t="s">
        <v>583</v>
      </c>
    </row>
    <row r="17" spans="3:3" ht="14.4">
      <c r="C17" s="54" t="s">
        <v>584</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57F8F-68D4-4559-B0B0-7654FFB785C6}">
  <sheetPr>
    <tabColor rgb="FFFF0000"/>
  </sheetPr>
  <dimension ref="A1:I16"/>
  <sheetViews>
    <sheetView workbookViewId="0">
      <selection activeCell="I4" sqref="I4"/>
    </sheetView>
  </sheetViews>
  <sheetFormatPr baseColWidth="10" defaultRowHeight="13.2"/>
  <cols>
    <col min="2" max="2" width="14.6640625" customWidth="1"/>
    <col min="3" max="3" width="26.6640625" customWidth="1"/>
    <col min="9" max="9" width="15" customWidth="1"/>
  </cols>
  <sheetData>
    <row r="1" spans="1:9" ht="13.2" customHeight="1">
      <c r="A1" s="41" t="s">
        <v>525</v>
      </c>
      <c r="B1" s="41"/>
      <c r="C1" s="41"/>
      <c r="D1" s="41"/>
      <c r="E1" s="41"/>
      <c r="F1" s="41"/>
      <c r="G1" s="41"/>
      <c r="H1" s="41"/>
    </row>
    <row r="2" spans="1:9" ht="13.2" customHeight="1">
      <c r="A2" s="41" t="s">
        <v>0</v>
      </c>
      <c r="B2" s="41"/>
      <c r="C2" s="41"/>
      <c r="D2" s="41"/>
      <c r="E2" s="41"/>
      <c r="F2" s="41"/>
      <c r="G2" s="41"/>
      <c r="H2" s="41"/>
    </row>
    <row r="3" spans="1:9" ht="52.8">
      <c r="A3" s="4" t="s">
        <v>455</v>
      </c>
      <c r="B3" s="4" t="s">
        <v>474</v>
      </c>
      <c r="C3" s="4" t="s">
        <v>454</v>
      </c>
      <c r="D3" s="4" t="s">
        <v>7</v>
      </c>
      <c r="E3" s="8" t="s">
        <v>453</v>
      </c>
      <c r="F3" s="4" t="s">
        <v>526</v>
      </c>
      <c r="G3" s="4" t="s">
        <v>527</v>
      </c>
      <c r="H3" s="4" t="s">
        <v>528</v>
      </c>
    </row>
    <row r="4" spans="1:9" ht="69">
      <c r="A4" s="11">
        <v>1</v>
      </c>
      <c r="B4" s="16" t="s">
        <v>555</v>
      </c>
      <c r="C4" s="15" t="s">
        <v>557</v>
      </c>
      <c r="D4" s="15" t="s">
        <v>558</v>
      </c>
      <c r="E4" s="55" t="s">
        <v>556</v>
      </c>
      <c r="F4" s="53">
        <f>H4-G4</f>
        <v>77112</v>
      </c>
      <c r="G4" s="53">
        <f>H4*19%</f>
        <v>18088</v>
      </c>
      <c r="H4" s="53">
        <v>95200</v>
      </c>
      <c r="I4" s="18" t="s">
        <v>559</v>
      </c>
    </row>
    <row r="8" spans="1:9" ht="14.4">
      <c r="C8" s="54"/>
    </row>
    <row r="9" spans="1:9" ht="14.4">
      <c r="C9" s="54" t="s">
        <v>579</v>
      </c>
    </row>
    <row r="11" spans="1:9" ht="14.4">
      <c r="C11" s="54"/>
    </row>
    <row r="12" spans="1:9" ht="28.8">
      <c r="C12" s="54" t="s">
        <v>580</v>
      </c>
    </row>
    <row r="13" spans="1:9" ht="14.4">
      <c r="C13" s="54" t="s">
        <v>581</v>
      </c>
    </row>
    <row r="14" spans="1:9" ht="14.4">
      <c r="C14" s="54" t="s">
        <v>582</v>
      </c>
    </row>
    <row r="15" spans="1:9" ht="14.4">
      <c r="C15" s="54" t="s">
        <v>583</v>
      </c>
    </row>
    <row r="16" spans="1:9" ht="14.4">
      <c r="C16" s="54" t="s">
        <v>584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ACC8E-83F9-4F05-BEF6-6E7FC6E4C580}">
  <sheetPr>
    <tabColor rgb="FFFF0000"/>
  </sheetPr>
  <dimension ref="A1:H142"/>
  <sheetViews>
    <sheetView workbookViewId="0">
      <selection activeCell="C2" sqref="C2"/>
    </sheetView>
  </sheetViews>
  <sheetFormatPr baseColWidth="10" defaultRowHeight="13.2"/>
  <cols>
    <col min="2" max="2" width="18" customWidth="1"/>
    <col min="3" max="3" width="15.77734375" customWidth="1"/>
    <col min="4" max="4" width="70" style="31" customWidth="1"/>
    <col min="6" max="6" width="13" style="58" bestFit="1" customWidth="1"/>
    <col min="7" max="7" width="14" style="58" bestFit="1" customWidth="1"/>
    <col min="8" max="8" width="15.44140625" style="58" bestFit="1" customWidth="1"/>
  </cols>
  <sheetData>
    <row r="1" spans="1:8" ht="13.2" customHeight="1">
      <c r="A1" s="41" t="s">
        <v>525</v>
      </c>
      <c r="B1" s="41"/>
      <c r="C1" s="41"/>
      <c r="D1" s="41"/>
      <c r="E1" s="41"/>
      <c r="F1" s="41"/>
      <c r="G1" s="41"/>
      <c r="H1" s="41"/>
    </row>
    <row r="2" spans="1:8" ht="13.2" customHeight="1">
      <c r="A2" s="41" t="s">
        <v>0</v>
      </c>
      <c r="B2" s="41"/>
      <c r="C2" s="41"/>
      <c r="D2" s="41"/>
      <c r="E2" s="41"/>
      <c r="F2" s="41"/>
      <c r="G2" s="41"/>
      <c r="H2" s="41"/>
    </row>
    <row r="3" spans="1:8" ht="39.6">
      <c r="A3" s="4" t="s">
        <v>455</v>
      </c>
      <c r="B3" s="4" t="s">
        <v>474</v>
      </c>
      <c r="C3" s="4" t="s">
        <v>454</v>
      </c>
      <c r="D3" s="32" t="s">
        <v>7</v>
      </c>
      <c r="E3" s="8" t="s">
        <v>453</v>
      </c>
      <c r="F3" s="56" t="s">
        <v>526</v>
      </c>
      <c r="G3" s="56" t="s">
        <v>527</v>
      </c>
      <c r="H3" s="56" t="s">
        <v>528</v>
      </c>
    </row>
    <row r="4" spans="1:8" ht="13.2" customHeight="1">
      <c r="A4" s="9">
        <v>1</v>
      </c>
      <c r="B4" s="43" t="s">
        <v>477</v>
      </c>
      <c r="C4" s="40" t="s">
        <v>460</v>
      </c>
      <c r="D4" s="21" t="s">
        <v>478</v>
      </c>
      <c r="E4" s="33" t="s">
        <v>3</v>
      </c>
      <c r="F4" s="57">
        <v>34790</v>
      </c>
      <c r="G4" s="57">
        <v>0</v>
      </c>
      <c r="H4" s="57">
        <f>+G4+F4</f>
        <v>34790</v>
      </c>
    </row>
    <row r="5" spans="1:8">
      <c r="A5" s="9">
        <v>2</v>
      </c>
      <c r="B5" s="43"/>
      <c r="C5" s="40"/>
      <c r="D5" s="21" t="s">
        <v>479</v>
      </c>
      <c r="E5" s="33" t="s">
        <v>3</v>
      </c>
      <c r="F5" s="57">
        <v>50225</v>
      </c>
      <c r="G5" s="57">
        <v>0</v>
      </c>
      <c r="H5" s="57">
        <f t="shared" ref="H5:H68" si="0">+G5+F5</f>
        <v>50225</v>
      </c>
    </row>
    <row r="6" spans="1:8">
      <c r="A6" s="9">
        <v>3</v>
      </c>
      <c r="B6" s="43"/>
      <c r="C6" s="40"/>
      <c r="D6" s="21" t="s">
        <v>480</v>
      </c>
      <c r="E6" s="33" t="s">
        <v>3</v>
      </c>
      <c r="F6" s="57">
        <v>52185</v>
      </c>
      <c r="G6" s="57">
        <v>0</v>
      </c>
      <c r="H6" s="57">
        <f t="shared" si="0"/>
        <v>52185</v>
      </c>
    </row>
    <row r="7" spans="1:8">
      <c r="A7" s="9">
        <v>4</v>
      </c>
      <c r="B7" s="43"/>
      <c r="C7" s="40"/>
      <c r="D7" s="21" t="s">
        <v>481</v>
      </c>
      <c r="E7" s="33" t="s">
        <v>3</v>
      </c>
      <c r="F7" s="57">
        <v>47040</v>
      </c>
      <c r="G7" s="57">
        <v>0</v>
      </c>
      <c r="H7" s="57">
        <f t="shared" si="0"/>
        <v>47040</v>
      </c>
    </row>
    <row r="8" spans="1:8">
      <c r="A8" s="9">
        <v>5</v>
      </c>
      <c r="B8" s="43"/>
      <c r="C8" s="40"/>
      <c r="D8" s="21" t="s">
        <v>482</v>
      </c>
      <c r="E8" s="33" t="s">
        <v>3</v>
      </c>
      <c r="F8" s="57">
        <v>52675</v>
      </c>
      <c r="G8" s="57">
        <v>0</v>
      </c>
      <c r="H8" s="57">
        <f t="shared" si="0"/>
        <v>52675</v>
      </c>
    </row>
    <row r="9" spans="1:8">
      <c r="A9" s="9">
        <v>6</v>
      </c>
      <c r="B9" s="43"/>
      <c r="C9" s="40"/>
      <c r="D9" s="21" t="s">
        <v>483</v>
      </c>
      <c r="E9" s="33" t="s">
        <v>3</v>
      </c>
      <c r="F9" s="57">
        <v>88200</v>
      </c>
      <c r="G9" s="57">
        <v>0</v>
      </c>
      <c r="H9" s="57">
        <f t="shared" si="0"/>
        <v>88200</v>
      </c>
    </row>
    <row r="10" spans="1:8">
      <c r="A10" s="9">
        <v>7</v>
      </c>
      <c r="B10" s="43"/>
      <c r="C10" s="40"/>
      <c r="D10" s="21" t="s">
        <v>484</v>
      </c>
      <c r="E10" s="33" t="s">
        <v>3</v>
      </c>
      <c r="F10" s="57">
        <v>49245</v>
      </c>
      <c r="G10" s="57">
        <v>0</v>
      </c>
      <c r="H10" s="57">
        <f t="shared" si="0"/>
        <v>49245</v>
      </c>
    </row>
    <row r="11" spans="1:8">
      <c r="A11" s="9">
        <v>8</v>
      </c>
      <c r="B11" s="43"/>
      <c r="C11" s="40"/>
      <c r="D11" s="21" t="s">
        <v>485</v>
      </c>
      <c r="E11" s="33" t="s">
        <v>3</v>
      </c>
      <c r="F11" s="57">
        <v>57575</v>
      </c>
      <c r="G11" s="57">
        <v>0</v>
      </c>
      <c r="H11" s="57">
        <f t="shared" si="0"/>
        <v>57575</v>
      </c>
    </row>
    <row r="12" spans="1:8">
      <c r="A12" s="9">
        <v>9</v>
      </c>
      <c r="B12" s="43"/>
      <c r="C12" s="40"/>
      <c r="D12" s="21" t="s">
        <v>486</v>
      </c>
      <c r="E12" s="33" t="s">
        <v>3</v>
      </c>
      <c r="F12" s="57">
        <v>52185</v>
      </c>
      <c r="G12" s="57">
        <v>0</v>
      </c>
      <c r="H12" s="57">
        <f t="shared" si="0"/>
        <v>52185</v>
      </c>
    </row>
    <row r="13" spans="1:8">
      <c r="A13" s="9">
        <v>10</v>
      </c>
      <c r="B13" s="43"/>
      <c r="C13" s="40"/>
      <c r="D13" s="21" t="s">
        <v>487</v>
      </c>
      <c r="E13" s="33" t="s">
        <v>3</v>
      </c>
      <c r="F13" s="57">
        <v>46795</v>
      </c>
      <c r="G13" s="57">
        <v>0</v>
      </c>
      <c r="H13" s="57">
        <f t="shared" si="0"/>
        <v>46795</v>
      </c>
    </row>
    <row r="14" spans="1:8" ht="26.4" customHeight="1">
      <c r="A14" s="9">
        <v>11</v>
      </c>
      <c r="B14" s="43" t="s">
        <v>6</v>
      </c>
      <c r="C14" s="40" t="s">
        <v>8</v>
      </c>
      <c r="D14" s="21" t="s">
        <v>536</v>
      </c>
      <c r="E14" s="33" t="s">
        <v>537</v>
      </c>
      <c r="F14" s="57">
        <v>5390</v>
      </c>
      <c r="G14" s="57">
        <v>0</v>
      </c>
      <c r="H14" s="57">
        <f t="shared" si="0"/>
        <v>5390</v>
      </c>
    </row>
    <row r="15" spans="1:8" ht="26.4">
      <c r="A15" s="9">
        <v>12</v>
      </c>
      <c r="B15" s="43"/>
      <c r="C15" s="40"/>
      <c r="D15" s="21" t="s">
        <v>538</v>
      </c>
      <c r="E15" s="33" t="s">
        <v>537</v>
      </c>
      <c r="F15" s="57">
        <v>11025</v>
      </c>
      <c r="G15" s="57">
        <v>0</v>
      </c>
      <c r="H15" s="57">
        <f t="shared" si="0"/>
        <v>11025</v>
      </c>
    </row>
    <row r="16" spans="1:8" ht="26.4">
      <c r="A16" s="9">
        <v>13</v>
      </c>
      <c r="B16" s="43"/>
      <c r="C16" s="40"/>
      <c r="D16" s="21" t="s">
        <v>539</v>
      </c>
      <c r="E16" s="33" t="s">
        <v>540</v>
      </c>
      <c r="F16" s="57">
        <v>330750</v>
      </c>
      <c r="G16" s="57">
        <v>0</v>
      </c>
      <c r="H16" s="57">
        <f t="shared" si="0"/>
        <v>330750</v>
      </c>
    </row>
    <row r="17" spans="1:8">
      <c r="A17" s="9">
        <v>14</v>
      </c>
      <c r="B17" s="43"/>
      <c r="C17" s="40"/>
      <c r="D17" s="21" t="s">
        <v>541</v>
      </c>
      <c r="E17" s="33" t="s">
        <v>3</v>
      </c>
      <c r="F17" s="57">
        <v>22295</v>
      </c>
      <c r="G17" s="57">
        <v>0</v>
      </c>
      <c r="H17" s="57">
        <f t="shared" si="0"/>
        <v>22295</v>
      </c>
    </row>
    <row r="18" spans="1:8" ht="26.4">
      <c r="A18" s="9"/>
      <c r="B18" s="43"/>
      <c r="C18" s="40"/>
      <c r="D18" s="21" t="s">
        <v>542</v>
      </c>
      <c r="E18" s="33" t="s">
        <v>543</v>
      </c>
      <c r="F18" s="57">
        <v>86730</v>
      </c>
      <c r="G18" s="57">
        <v>0</v>
      </c>
      <c r="H18" s="57">
        <f t="shared" si="0"/>
        <v>86730</v>
      </c>
    </row>
    <row r="19" spans="1:8">
      <c r="A19" s="9"/>
      <c r="B19" s="43"/>
      <c r="C19" s="40"/>
      <c r="D19" s="21" t="s">
        <v>544</v>
      </c>
      <c r="E19" s="33" t="s">
        <v>545</v>
      </c>
      <c r="F19" s="57">
        <v>56350</v>
      </c>
      <c r="G19" s="57">
        <v>0</v>
      </c>
      <c r="H19" s="57">
        <f t="shared" si="0"/>
        <v>56350</v>
      </c>
    </row>
    <row r="20" spans="1:8">
      <c r="A20" s="9"/>
      <c r="B20" s="43"/>
      <c r="C20" s="40"/>
      <c r="D20" s="21" t="s">
        <v>546</v>
      </c>
      <c r="E20" s="33" t="s">
        <v>545</v>
      </c>
      <c r="F20" s="57">
        <v>61250</v>
      </c>
      <c r="G20" s="57">
        <v>0</v>
      </c>
      <c r="H20" s="57">
        <f t="shared" si="0"/>
        <v>61250</v>
      </c>
    </row>
    <row r="21" spans="1:8">
      <c r="A21" s="9">
        <v>15</v>
      </c>
      <c r="B21" s="43"/>
      <c r="C21" s="40"/>
      <c r="D21" s="21" t="s">
        <v>547</v>
      </c>
      <c r="E21" s="33" t="s">
        <v>545</v>
      </c>
      <c r="F21" s="57">
        <v>72520</v>
      </c>
      <c r="G21" s="57">
        <v>0</v>
      </c>
      <c r="H21" s="57">
        <f t="shared" si="0"/>
        <v>72520</v>
      </c>
    </row>
    <row r="22" spans="1:8">
      <c r="A22" s="9">
        <v>16</v>
      </c>
      <c r="B22" s="43"/>
      <c r="C22" s="40"/>
      <c r="D22" s="21" t="s">
        <v>548</v>
      </c>
      <c r="E22" s="33" t="s">
        <v>545</v>
      </c>
      <c r="F22" s="57">
        <v>77910</v>
      </c>
      <c r="G22" s="57">
        <v>0</v>
      </c>
      <c r="H22" s="57">
        <f t="shared" si="0"/>
        <v>77910</v>
      </c>
    </row>
    <row r="23" spans="1:8">
      <c r="A23" s="9"/>
      <c r="B23" s="43"/>
      <c r="C23" s="40"/>
      <c r="D23" s="21" t="s">
        <v>549</v>
      </c>
      <c r="E23" s="33" t="s">
        <v>545</v>
      </c>
      <c r="F23" s="57">
        <v>91140</v>
      </c>
      <c r="G23" s="57">
        <v>0</v>
      </c>
      <c r="H23" s="57">
        <f t="shared" si="0"/>
        <v>91140</v>
      </c>
    </row>
    <row r="24" spans="1:8" ht="26.4">
      <c r="A24" s="9">
        <v>17</v>
      </c>
      <c r="B24" s="43"/>
      <c r="C24" s="40"/>
      <c r="D24" s="21" t="s">
        <v>535</v>
      </c>
      <c r="E24" s="33" t="s">
        <v>82</v>
      </c>
      <c r="F24" s="57">
        <v>249900</v>
      </c>
      <c r="G24" s="57">
        <v>0</v>
      </c>
      <c r="H24" s="57">
        <f t="shared" si="0"/>
        <v>249900</v>
      </c>
    </row>
    <row r="25" spans="1:8" ht="198">
      <c r="A25" s="9">
        <v>18</v>
      </c>
      <c r="B25" s="43" t="s">
        <v>2</v>
      </c>
      <c r="C25" s="40" t="s">
        <v>8</v>
      </c>
      <c r="D25" s="21" t="s">
        <v>5</v>
      </c>
      <c r="E25" s="33" t="s">
        <v>3</v>
      </c>
      <c r="F25" s="57">
        <v>192314.70588235295</v>
      </c>
      <c r="G25" s="57">
        <f t="shared" ref="G25:G76" si="1">+F25*19%</f>
        <v>36539.794117647063</v>
      </c>
      <c r="H25" s="57">
        <f t="shared" si="0"/>
        <v>228854.5</v>
      </c>
    </row>
    <row r="26" spans="1:8" ht="105.6">
      <c r="A26" s="9">
        <v>19</v>
      </c>
      <c r="B26" s="43"/>
      <c r="C26" s="40"/>
      <c r="D26" s="21" t="s">
        <v>510</v>
      </c>
      <c r="E26" s="33" t="s">
        <v>3</v>
      </c>
      <c r="F26" s="57">
        <v>147225.64705882352</v>
      </c>
      <c r="G26" s="57">
        <f t="shared" si="1"/>
        <v>27972.872941176469</v>
      </c>
      <c r="H26" s="57">
        <f t="shared" si="0"/>
        <v>175198.52</v>
      </c>
    </row>
    <row r="27" spans="1:8" ht="105.6">
      <c r="A27" s="9">
        <v>20</v>
      </c>
      <c r="B27" s="43"/>
      <c r="C27" s="40"/>
      <c r="D27" s="21" t="s">
        <v>511</v>
      </c>
      <c r="E27" s="33" t="s">
        <v>3</v>
      </c>
      <c r="F27" s="57">
        <v>14700</v>
      </c>
      <c r="G27" s="57">
        <f t="shared" si="1"/>
        <v>2793</v>
      </c>
      <c r="H27" s="57">
        <f t="shared" si="0"/>
        <v>17493</v>
      </c>
    </row>
    <row r="28" spans="1:8" ht="184.8">
      <c r="A28" s="9">
        <v>21</v>
      </c>
      <c r="B28" s="43"/>
      <c r="C28" s="40"/>
      <c r="D28" s="21" t="s">
        <v>4</v>
      </c>
      <c r="E28" s="33" t="s">
        <v>3</v>
      </c>
      <c r="F28" s="57">
        <v>184767.05882352943</v>
      </c>
      <c r="G28" s="57">
        <f t="shared" si="1"/>
        <v>35105.74117647059</v>
      </c>
      <c r="H28" s="57">
        <f t="shared" si="0"/>
        <v>219872.80000000002</v>
      </c>
    </row>
    <row r="29" spans="1:8" ht="105.6">
      <c r="A29" s="9">
        <v>22</v>
      </c>
      <c r="B29" s="43"/>
      <c r="C29" s="40"/>
      <c r="D29" s="21" t="s">
        <v>509</v>
      </c>
      <c r="E29" s="33" t="s">
        <v>3</v>
      </c>
      <c r="F29" s="57">
        <v>27440</v>
      </c>
      <c r="G29" s="57">
        <f t="shared" si="1"/>
        <v>5213.6000000000004</v>
      </c>
      <c r="H29" s="57">
        <f t="shared" si="0"/>
        <v>32653.599999999999</v>
      </c>
    </row>
    <row r="30" spans="1:8" ht="13.2" customHeight="1">
      <c r="A30" s="9">
        <v>23</v>
      </c>
      <c r="B30" s="42" t="s">
        <v>57</v>
      </c>
      <c r="C30" s="40" t="s">
        <v>8</v>
      </c>
      <c r="D30" s="21" t="s">
        <v>81</v>
      </c>
      <c r="E30" s="33" t="s">
        <v>3</v>
      </c>
      <c r="F30" s="57">
        <v>45570</v>
      </c>
      <c r="G30" s="57">
        <v>0</v>
      </c>
      <c r="H30" s="57">
        <f t="shared" si="0"/>
        <v>45570</v>
      </c>
    </row>
    <row r="31" spans="1:8">
      <c r="A31" s="9">
        <v>24</v>
      </c>
      <c r="B31" s="42"/>
      <c r="C31" s="40"/>
      <c r="D31" s="21" t="s">
        <v>59</v>
      </c>
      <c r="E31" s="33" t="s">
        <v>3</v>
      </c>
      <c r="F31" s="57">
        <v>9310</v>
      </c>
      <c r="G31" s="57">
        <v>0</v>
      </c>
      <c r="H31" s="57">
        <f t="shared" si="0"/>
        <v>9310</v>
      </c>
    </row>
    <row r="32" spans="1:8">
      <c r="A32" s="9">
        <v>25</v>
      </c>
      <c r="B32" s="42"/>
      <c r="C32" s="40"/>
      <c r="D32" s="21" t="s">
        <v>572</v>
      </c>
      <c r="E32" s="33" t="s">
        <v>3</v>
      </c>
      <c r="F32" s="57">
        <v>5880</v>
      </c>
      <c r="G32" s="57">
        <v>0</v>
      </c>
      <c r="H32" s="57">
        <f t="shared" si="0"/>
        <v>5880</v>
      </c>
    </row>
    <row r="33" spans="1:8" ht="26.4">
      <c r="A33" s="9">
        <v>26</v>
      </c>
      <c r="B33" s="42"/>
      <c r="C33" s="40"/>
      <c r="D33" s="21" t="s">
        <v>9</v>
      </c>
      <c r="E33" s="33" t="s">
        <v>3</v>
      </c>
      <c r="F33" s="57">
        <v>10731</v>
      </c>
      <c r="G33" s="57">
        <v>0</v>
      </c>
      <c r="H33" s="57">
        <f t="shared" si="0"/>
        <v>10731</v>
      </c>
    </row>
    <row r="34" spans="1:8" ht="26.4">
      <c r="A34" s="9">
        <v>27</v>
      </c>
      <c r="B34" s="42"/>
      <c r="C34" s="40"/>
      <c r="D34" s="21" t="s">
        <v>10</v>
      </c>
      <c r="E34" s="33" t="s">
        <v>3</v>
      </c>
      <c r="F34" s="57">
        <v>9065</v>
      </c>
      <c r="G34" s="57">
        <v>0</v>
      </c>
      <c r="H34" s="57">
        <f t="shared" si="0"/>
        <v>9065</v>
      </c>
    </row>
    <row r="35" spans="1:8">
      <c r="A35" s="9">
        <v>28</v>
      </c>
      <c r="B35" s="42"/>
      <c r="C35" s="40"/>
      <c r="D35" s="21" t="s">
        <v>11</v>
      </c>
      <c r="E35" s="33" t="s">
        <v>3</v>
      </c>
      <c r="F35" s="57">
        <v>23030</v>
      </c>
      <c r="G35" s="57">
        <v>0</v>
      </c>
      <c r="H35" s="57">
        <f t="shared" si="0"/>
        <v>23030</v>
      </c>
    </row>
    <row r="36" spans="1:8">
      <c r="A36" s="9">
        <v>29</v>
      </c>
      <c r="B36" s="42"/>
      <c r="C36" s="40"/>
      <c r="D36" s="21" t="s">
        <v>12</v>
      </c>
      <c r="E36" s="33" t="s">
        <v>3</v>
      </c>
      <c r="F36" s="57">
        <v>19110</v>
      </c>
      <c r="G36" s="57">
        <v>0</v>
      </c>
      <c r="H36" s="57">
        <f t="shared" si="0"/>
        <v>19110</v>
      </c>
    </row>
    <row r="37" spans="1:8">
      <c r="A37" s="9">
        <v>30</v>
      </c>
      <c r="B37" s="42"/>
      <c r="C37" s="40"/>
      <c r="D37" s="21" t="s">
        <v>78</v>
      </c>
      <c r="E37" s="33" t="s">
        <v>3</v>
      </c>
      <c r="F37" s="57">
        <v>10535</v>
      </c>
      <c r="G37" s="57">
        <v>0</v>
      </c>
      <c r="H37" s="57">
        <f t="shared" si="0"/>
        <v>10535</v>
      </c>
    </row>
    <row r="38" spans="1:8">
      <c r="A38" s="9">
        <v>31</v>
      </c>
      <c r="B38" s="42"/>
      <c r="C38" s="40"/>
      <c r="D38" s="21" t="s">
        <v>73</v>
      </c>
      <c r="E38" s="33" t="s">
        <v>3</v>
      </c>
      <c r="F38" s="57">
        <v>33222</v>
      </c>
      <c r="G38" s="57">
        <v>0</v>
      </c>
      <c r="H38" s="57">
        <f t="shared" si="0"/>
        <v>33222</v>
      </c>
    </row>
    <row r="39" spans="1:8">
      <c r="A39" s="9">
        <v>32</v>
      </c>
      <c r="B39" s="42"/>
      <c r="C39" s="40"/>
      <c r="D39" s="21" t="s">
        <v>74</v>
      </c>
      <c r="E39" s="33" t="s">
        <v>3</v>
      </c>
      <c r="F39" s="57">
        <v>30429</v>
      </c>
      <c r="G39" s="57">
        <v>0</v>
      </c>
      <c r="H39" s="57">
        <f t="shared" si="0"/>
        <v>30429</v>
      </c>
    </row>
    <row r="40" spans="1:8">
      <c r="A40" s="9">
        <v>33</v>
      </c>
      <c r="B40" s="42"/>
      <c r="C40" s="40"/>
      <c r="D40" s="21" t="s">
        <v>80</v>
      </c>
      <c r="E40" s="33" t="s">
        <v>3</v>
      </c>
      <c r="F40" s="57">
        <v>24500</v>
      </c>
      <c r="G40" s="57">
        <v>0</v>
      </c>
      <c r="H40" s="57">
        <f t="shared" si="0"/>
        <v>24500</v>
      </c>
    </row>
    <row r="41" spans="1:8">
      <c r="A41" s="9">
        <v>34</v>
      </c>
      <c r="B41" s="42"/>
      <c r="C41" s="40"/>
      <c r="D41" s="21" t="s">
        <v>76</v>
      </c>
      <c r="E41" s="33" t="s">
        <v>3</v>
      </c>
      <c r="F41" s="57">
        <v>11074</v>
      </c>
      <c r="G41" s="57">
        <v>0</v>
      </c>
      <c r="H41" s="57">
        <f t="shared" si="0"/>
        <v>11074</v>
      </c>
    </row>
    <row r="42" spans="1:8">
      <c r="A42" s="9">
        <v>35</v>
      </c>
      <c r="B42" s="42"/>
      <c r="C42" s="40"/>
      <c r="D42" s="21" t="s">
        <v>79</v>
      </c>
      <c r="E42" s="33" t="s">
        <v>3</v>
      </c>
      <c r="F42" s="57">
        <v>22001</v>
      </c>
      <c r="G42" s="57">
        <v>0</v>
      </c>
      <c r="H42" s="57">
        <f t="shared" si="0"/>
        <v>22001</v>
      </c>
    </row>
    <row r="43" spans="1:8">
      <c r="A43" s="9">
        <v>36</v>
      </c>
      <c r="B43" s="42"/>
      <c r="C43" s="40"/>
      <c r="D43" s="21" t="s">
        <v>68</v>
      </c>
      <c r="E43" s="33" t="s">
        <v>3</v>
      </c>
      <c r="F43" s="57">
        <v>4802</v>
      </c>
      <c r="G43" s="57">
        <v>0</v>
      </c>
      <c r="H43" s="57">
        <f t="shared" si="0"/>
        <v>4802</v>
      </c>
    </row>
    <row r="44" spans="1:8">
      <c r="A44" s="9">
        <v>37</v>
      </c>
      <c r="B44" s="42"/>
      <c r="C44" s="40"/>
      <c r="D44" s="21" t="s">
        <v>70</v>
      </c>
      <c r="E44" s="33" t="s">
        <v>3</v>
      </c>
      <c r="F44" s="57">
        <v>10584</v>
      </c>
      <c r="G44" s="57">
        <v>0</v>
      </c>
      <c r="H44" s="57">
        <f t="shared" si="0"/>
        <v>10584</v>
      </c>
    </row>
    <row r="45" spans="1:8" ht="26.4">
      <c r="A45" s="9">
        <v>38</v>
      </c>
      <c r="B45" s="42"/>
      <c r="C45" s="40"/>
      <c r="D45" s="21" t="s">
        <v>13</v>
      </c>
      <c r="E45" s="33" t="s">
        <v>3</v>
      </c>
      <c r="F45" s="57">
        <v>24990</v>
      </c>
      <c r="G45" s="57">
        <v>0</v>
      </c>
      <c r="H45" s="57">
        <f t="shared" si="0"/>
        <v>24990</v>
      </c>
    </row>
    <row r="46" spans="1:8">
      <c r="A46" s="9">
        <v>39</v>
      </c>
      <c r="B46" s="42"/>
      <c r="C46" s="40"/>
      <c r="D46" s="21" t="s">
        <v>54</v>
      </c>
      <c r="E46" s="33" t="s">
        <v>471</v>
      </c>
      <c r="F46" s="57">
        <v>32977</v>
      </c>
      <c r="G46" s="57">
        <v>0</v>
      </c>
      <c r="H46" s="57">
        <f t="shared" si="0"/>
        <v>32977</v>
      </c>
    </row>
    <row r="47" spans="1:8">
      <c r="A47" s="9">
        <v>40</v>
      </c>
      <c r="B47" s="42"/>
      <c r="C47" s="40"/>
      <c r="D47" s="21" t="s">
        <v>14</v>
      </c>
      <c r="E47" s="33" t="s">
        <v>3</v>
      </c>
      <c r="F47" s="57">
        <v>30135</v>
      </c>
      <c r="G47" s="57">
        <v>0</v>
      </c>
      <c r="H47" s="57">
        <f t="shared" si="0"/>
        <v>30135</v>
      </c>
    </row>
    <row r="48" spans="1:8">
      <c r="A48" s="9">
        <v>41</v>
      </c>
      <c r="B48" s="42"/>
      <c r="C48" s="40"/>
      <c r="D48" s="21" t="s">
        <v>15</v>
      </c>
      <c r="E48" s="33" t="s">
        <v>3</v>
      </c>
      <c r="F48" s="57">
        <v>61186.299999999996</v>
      </c>
      <c r="G48" s="57">
        <v>0</v>
      </c>
      <c r="H48" s="57">
        <f t="shared" si="0"/>
        <v>61186.299999999996</v>
      </c>
    </row>
    <row r="49" spans="1:8">
      <c r="A49" s="9">
        <v>42</v>
      </c>
      <c r="B49" s="42"/>
      <c r="C49" s="40"/>
      <c r="D49" s="21" t="s">
        <v>16</v>
      </c>
      <c r="E49" s="33" t="s">
        <v>3</v>
      </c>
      <c r="F49" s="57">
        <v>124852</v>
      </c>
      <c r="G49" s="57">
        <v>0</v>
      </c>
      <c r="H49" s="57">
        <f t="shared" si="0"/>
        <v>124852</v>
      </c>
    </row>
    <row r="50" spans="1:8">
      <c r="A50" s="9">
        <v>43</v>
      </c>
      <c r="B50" s="42"/>
      <c r="C50" s="40"/>
      <c r="D50" s="21" t="s">
        <v>573</v>
      </c>
      <c r="E50" s="33" t="s">
        <v>3</v>
      </c>
      <c r="F50" s="57">
        <v>25725</v>
      </c>
      <c r="G50" s="57">
        <v>0</v>
      </c>
      <c r="H50" s="57">
        <f t="shared" si="0"/>
        <v>25725</v>
      </c>
    </row>
    <row r="51" spans="1:8" ht="26.4">
      <c r="A51" s="9">
        <v>44</v>
      </c>
      <c r="B51" s="42"/>
      <c r="C51" s="40"/>
      <c r="D51" s="21" t="s">
        <v>55</v>
      </c>
      <c r="E51" s="33" t="s">
        <v>3</v>
      </c>
      <c r="F51" s="57">
        <v>164640</v>
      </c>
      <c r="G51" s="57">
        <v>0</v>
      </c>
      <c r="H51" s="57">
        <f t="shared" si="0"/>
        <v>164640</v>
      </c>
    </row>
    <row r="52" spans="1:8" ht="26.4">
      <c r="A52" s="9">
        <v>45</v>
      </c>
      <c r="B52" s="42"/>
      <c r="C52" s="40"/>
      <c r="D52" s="21" t="s">
        <v>56</v>
      </c>
      <c r="E52" s="33" t="s">
        <v>3</v>
      </c>
      <c r="F52" s="57">
        <v>32830</v>
      </c>
      <c r="G52" s="57">
        <v>0</v>
      </c>
      <c r="H52" s="57">
        <f t="shared" si="0"/>
        <v>32830</v>
      </c>
    </row>
    <row r="53" spans="1:8" ht="26.4">
      <c r="A53" s="9">
        <v>54</v>
      </c>
      <c r="B53" s="42"/>
      <c r="C53" s="40"/>
      <c r="D53" s="21" t="s">
        <v>461</v>
      </c>
      <c r="E53" s="33" t="s">
        <v>3</v>
      </c>
      <c r="F53" s="57">
        <v>29890</v>
      </c>
      <c r="G53" s="57">
        <v>0</v>
      </c>
      <c r="H53" s="57">
        <f t="shared" si="0"/>
        <v>29890</v>
      </c>
    </row>
    <row r="54" spans="1:8" ht="26.4">
      <c r="A54" s="9">
        <v>55</v>
      </c>
      <c r="B54" s="42"/>
      <c r="C54" s="40"/>
      <c r="D54" s="21" t="s">
        <v>95</v>
      </c>
      <c r="E54" s="33" t="s">
        <v>3</v>
      </c>
      <c r="F54" s="57">
        <v>124460</v>
      </c>
      <c r="G54" s="57">
        <f t="shared" si="1"/>
        <v>23647.4</v>
      </c>
      <c r="H54" s="57">
        <f t="shared" si="0"/>
        <v>148107.4</v>
      </c>
    </row>
    <row r="55" spans="1:8">
      <c r="A55" s="9">
        <v>56</v>
      </c>
      <c r="B55" s="42"/>
      <c r="C55" s="40"/>
      <c r="D55" s="21" t="s">
        <v>472</v>
      </c>
      <c r="E55" s="33" t="s">
        <v>3</v>
      </c>
      <c r="F55" s="57">
        <v>118580</v>
      </c>
      <c r="G55" s="57">
        <f t="shared" si="1"/>
        <v>22530.2</v>
      </c>
      <c r="H55" s="57">
        <f t="shared" si="0"/>
        <v>141110.20000000001</v>
      </c>
    </row>
    <row r="56" spans="1:8">
      <c r="A56" s="9">
        <v>57</v>
      </c>
      <c r="B56" s="42"/>
      <c r="C56" s="40"/>
      <c r="D56" s="21" t="s">
        <v>90</v>
      </c>
      <c r="E56" s="33" t="s">
        <v>3</v>
      </c>
      <c r="F56" s="57">
        <v>21070</v>
      </c>
      <c r="G56" s="57">
        <f t="shared" si="1"/>
        <v>4003.3</v>
      </c>
      <c r="H56" s="57">
        <f t="shared" si="0"/>
        <v>25073.3</v>
      </c>
    </row>
    <row r="57" spans="1:8">
      <c r="A57" s="9">
        <v>58</v>
      </c>
      <c r="B57" s="42"/>
      <c r="C57" s="40"/>
      <c r="D57" s="21" t="s">
        <v>91</v>
      </c>
      <c r="E57" s="33" t="s">
        <v>3</v>
      </c>
      <c r="F57" s="57">
        <v>23618</v>
      </c>
      <c r="G57" s="57">
        <f t="shared" si="1"/>
        <v>4487.42</v>
      </c>
      <c r="H57" s="57">
        <f t="shared" si="0"/>
        <v>28105.42</v>
      </c>
    </row>
    <row r="58" spans="1:8">
      <c r="A58" s="9">
        <v>59</v>
      </c>
      <c r="B58" s="42"/>
      <c r="C58" s="40"/>
      <c r="D58" s="21" t="s">
        <v>92</v>
      </c>
      <c r="E58" s="33" t="s">
        <v>3</v>
      </c>
      <c r="F58" s="57">
        <v>90123.568500000008</v>
      </c>
      <c r="G58" s="57">
        <f t="shared" si="1"/>
        <v>17123.478015000001</v>
      </c>
      <c r="H58" s="57">
        <f t="shared" si="0"/>
        <v>107247.04651500001</v>
      </c>
    </row>
    <row r="59" spans="1:8">
      <c r="A59" s="9">
        <v>60</v>
      </c>
      <c r="B59" s="42"/>
      <c r="C59" s="40"/>
      <c r="D59" s="21" t="s">
        <v>93</v>
      </c>
      <c r="E59" s="33" t="s">
        <v>3</v>
      </c>
      <c r="F59" s="57">
        <v>75643.892099999983</v>
      </c>
      <c r="G59" s="57">
        <f t="shared" si="1"/>
        <v>14372.339498999996</v>
      </c>
      <c r="H59" s="57">
        <f t="shared" si="0"/>
        <v>90016.231598999977</v>
      </c>
    </row>
    <row r="60" spans="1:8">
      <c r="A60" s="9">
        <v>61</v>
      </c>
      <c r="B60" s="42"/>
      <c r="C60" s="40"/>
      <c r="D60" s="21" t="s">
        <v>62</v>
      </c>
      <c r="E60" s="33" t="s">
        <v>3</v>
      </c>
      <c r="F60" s="57">
        <v>2236.7275</v>
      </c>
      <c r="G60" s="57">
        <v>0</v>
      </c>
      <c r="H60" s="57">
        <f t="shared" si="0"/>
        <v>2236.7275</v>
      </c>
    </row>
    <row r="61" spans="1:8">
      <c r="A61" s="9">
        <v>62</v>
      </c>
      <c r="B61" s="42"/>
      <c r="C61" s="40"/>
      <c r="D61" s="21" t="s">
        <v>63</v>
      </c>
      <c r="E61" s="33" t="s">
        <v>3</v>
      </c>
      <c r="F61" s="57">
        <v>3190.1858333333334</v>
      </c>
      <c r="G61" s="57">
        <v>0</v>
      </c>
      <c r="H61" s="57">
        <f t="shared" si="0"/>
        <v>3190.1858333333334</v>
      </c>
    </row>
    <row r="62" spans="1:8">
      <c r="A62" s="9">
        <v>63</v>
      </c>
      <c r="B62" s="42"/>
      <c r="C62" s="40"/>
      <c r="D62" s="21" t="s">
        <v>61</v>
      </c>
      <c r="E62" s="33" t="s">
        <v>3</v>
      </c>
      <c r="F62" s="57">
        <v>13584.2945</v>
      </c>
      <c r="G62" s="57">
        <v>0</v>
      </c>
      <c r="H62" s="57">
        <f t="shared" si="0"/>
        <v>13584.2945</v>
      </c>
    </row>
    <row r="63" spans="1:8">
      <c r="A63" s="9">
        <v>64</v>
      </c>
      <c r="B63" s="42"/>
      <c r="C63" s="40"/>
      <c r="D63" s="21" t="s">
        <v>17</v>
      </c>
      <c r="E63" s="33" t="s">
        <v>3</v>
      </c>
      <c r="F63" s="57">
        <v>22587.940276999998</v>
      </c>
      <c r="G63" s="57">
        <v>0</v>
      </c>
      <c r="H63" s="57">
        <f t="shared" si="0"/>
        <v>22587.940276999998</v>
      </c>
    </row>
    <row r="64" spans="1:8">
      <c r="A64" s="9">
        <v>65</v>
      </c>
      <c r="B64" s="42"/>
      <c r="C64" s="40"/>
      <c r="D64" s="21" t="s">
        <v>18</v>
      </c>
      <c r="E64" s="33" t="s">
        <v>3</v>
      </c>
      <c r="F64" s="57">
        <v>6157.2110829599997</v>
      </c>
      <c r="G64" s="57">
        <v>0</v>
      </c>
      <c r="H64" s="57">
        <f t="shared" si="0"/>
        <v>6157.2110829599997</v>
      </c>
    </row>
    <row r="65" spans="1:8">
      <c r="A65" s="9">
        <v>66</v>
      </c>
      <c r="B65" s="42"/>
      <c r="C65" s="40"/>
      <c r="D65" s="21" t="s">
        <v>19</v>
      </c>
      <c r="E65" s="33" t="s">
        <v>3</v>
      </c>
      <c r="F65" s="57">
        <v>10172.066238133333</v>
      </c>
      <c r="G65" s="57">
        <v>0</v>
      </c>
      <c r="H65" s="57">
        <f t="shared" si="0"/>
        <v>10172.066238133333</v>
      </c>
    </row>
    <row r="66" spans="1:8">
      <c r="A66" s="9">
        <v>67</v>
      </c>
      <c r="B66" s="42"/>
      <c r="C66" s="40"/>
      <c r="D66" s="21" t="s">
        <v>67</v>
      </c>
      <c r="E66" s="33" t="s">
        <v>3</v>
      </c>
      <c r="F66" s="57">
        <v>4746.8464166666672</v>
      </c>
      <c r="G66" s="57">
        <f t="shared" si="1"/>
        <v>901.90081916666679</v>
      </c>
      <c r="H66" s="57">
        <f t="shared" si="0"/>
        <v>5648.7472358333343</v>
      </c>
    </row>
    <row r="67" spans="1:8">
      <c r="A67" s="9">
        <v>68</v>
      </c>
      <c r="B67" s="42"/>
      <c r="C67" s="40"/>
      <c r="D67" s="21" t="s">
        <v>96</v>
      </c>
      <c r="E67" s="33" t="s">
        <v>3</v>
      </c>
      <c r="F67" s="57">
        <v>110208.25837000001</v>
      </c>
      <c r="G67" s="57">
        <f t="shared" si="1"/>
        <v>20939.569090300003</v>
      </c>
      <c r="H67" s="57">
        <f t="shared" si="0"/>
        <v>131147.8274603</v>
      </c>
    </row>
    <row r="68" spans="1:8">
      <c r="A68" s="9">
        <v>69</v>
      </c>
      <c r="B68" s="42"/>
      <c r="C68" s="40"/>
      <c r="D68" s="21" t="s">
        <v>97</v>
      </c>
      <c r="E68" s="33" t="s">
        <v>3</v>
      </c>
      <c r="F68" s="57">
        <v>83221.013224999988</v>
      </c>
      <c r="G68" s="57">
        <f t="shared" si="1"/>
        <v>15811.992512749997</v>
      </c>
      <c r="H68" s="57">
        <f t="shared" si="0"/>
        <v>99033.005737749991</v>
      </c>
    </row>
    <row r="69" spans="1:8">
      <c r="A69" s="9">
        <v>70</v>
      </c>
      <c r="B69" s="42"/>
      <c r="C69" s="40"/>
      <c r="D69" s="21" t="s">
        <v>98</v>
      </c>
      <c r="E69" s="33" t="s">
        <v>3</v>
      </c>
      <c r="F69" s="57">
        <v>73898.761999999988</v>
      </c>
      <c r="G69" s="57">
        <f t="shared" si="1"/>
        <v>14040.764779999998</v>
      </c>
      <c r="H69" s="57">
        <f t="shared" ref="H69:H129" si="2">+G69+F69</f>
        <v>87939.526779999986</v>
      </c>
    </row>
    <row r="70" spans="1:8">
      <c r="A70" s="9">
        <v>71</v>
      </c>
      <c r="B70" s="42"/>
      <c r="C70" s="40"/>
      <c r="D70" s="21" t="s">
        <v>99</v>
      </c>
      <c r="E70" s="33" t="s">
        <v>3</v>
      </c>
      <c r="F70" s="57">
        <v>137575.747925</v>
      </c>
      <c r="G70" s="57">
        <f t="shared" si="1"/>
        <v>26139.392105750001</v>
      </c>
      <c r="H70" s="57">
        <f t="shared" si="2"/>
        <v>163715.14003075002</v>
      </c>
    </row>
    <row r="71" spans="1:8">
      <c r="A71" s="9">
        <v>72</v>
      </c>
      <c r="B71" s="42"/>
      <c r="C71" s="40"/>
      <c r="D71" s="21" t="s">
        <v>20</v>
      </c>
      <c r="E71" s="33" t="s">
        <v>3</v>
      </c>
      <c r="F71" s="57">
        <v>12695.957846133333</v>
      </c>
      <c r="G71" s="57">
        <f t="shared" si="1"/>
        <v>2412.2319907653332</v>
      </c>
      <c r="H71" s="57">
        <f t="shared" si="2"/>
        <v>15108.189836898666</v>
      </c>
    </row>
    <row r="72" spans="1:8">
      <c r="A72" s="9">
        <v>73</v>
      </c>
      <c r="B72" s="42"/>
      <c r="C72" s="40"/>
      <c r="D72" s="21" t="s">
        <v>21</v>
      </c>
      <c r="E72" s="33" t="s">
        <v>3</v>
      </c>
      <c r="F72" s="57">
        <v>35123.925984000001</v>
      </c>
      <c r="G72" s="57">
        <f t="shared" si="1"/>
        <v>6673.5459369600003</v>
      </c>
      <c r="H72" s="57">
        <f t="shared" si="2"/>
        <v>41797.471920960001</v>
      </c>
    </row>
    <row r="73" spans="1:8">
      <c r="A73" s="9">
        <v>74</v>
      </c>
      <c r="B73" s="42"/>
      <c r="C73" s="40"/>
      <c r="D73" s="21" t="s">
        <v>22</v>
      </c>
      <c r="E73" s="33" t="s">
        <v>3</v>
      </c>
      <c r="F73" s="57">
        <v>26766.672014133335</v>
      </c>
      <c r="G73" s="57">
        <f t="shared" si="1"/>
        <v>5085.6676826853336</v>
      </c>
      <c r="H73" s="57">
        <f t="shared" si="2"/>
        <v>31852.339696818668</v>
      </c>
    </row>
    <row r="74" spans="1:8">
      <c r="A74" s="9">
        <v>75</v>
      </c>
      <c r="B74" s="42"/>
      <c r="C74" s="40"/>
      <c r="D74" s="21" t="s">
        <v>23</v>
      </c>
      <c r="E74" s="33" t="s">
        <v>3</v>
      </c>
      <c r="F74" s="57">
        <v>24158.809106133333</v>
      </c>
      <c r="G74" s="57">
        <f t="shared" si="1"/>
        <v>4590.1737301653329</v>
      </c>
      <c r="H74" s="57">
        <f t="shared" si="2"/>
        <v>28748.982836298666</v>
      </c>
    </row>
    <row r="75" spans="1:8">
      <c r="A75" s="9">
        <v>76</v>
      </c>
      <c r="B75" s="42"/>
      <c r="C75" s="40"/>
      <c r="D75" s="21" t="s">
        <v>85</v>
      </c>
      <c r="E75" s="33" t="s">
        <v>3</v>
      </c>
      <c r="F75" s="57">
        <v>27137.647133333336</v>
      </c>
      <c r="G75" s="57">
        <f t="shared" si="1"/>
        <v>5156.1529553333339</v>
      </c>
      <c r="H75" s="57">
        <f t="shared" si="2"/>
        <v>32293.80008866667</v>
      </c>
    </row>
    <row r="76" spans="1:8">
      <c r="A76" s="9">
        <v>77</v>
      </c>
      <c r="B76" s="42"/>
      <c r="C76" s="40"/>
      <c r="D76" s="21" t="s">
        <v>84</v>
      </c>
      <c r="E76" s="33" t="s">
        <v>3</v>
      </c>
      <c r="F76" s="57">
        <v>17682.251066666668</v>
      </c>
      <c r="G76" s="57">
        <f t="shared" si="1"/>
        <v>3359.6277026666667</v>
      </c>
      <c r="H76" s="57">
        <f t="shared" si="2"/>
        <v>21041.878769333336</v>
      </c>
    </row>
    <row r="77" spans="1:8" ht="26.4">
      <c r="A77" s="9">
        <v>78</v>
      </c>
      <c r="B77" s="42"/>
      <c r="C77" s="40"/>
      <c r="D77" s="21" t="s">
        <v>488</v>
      </c>
      <c r="E77" s="33" t="s">
        <v>3</v>
      </c>
      <c r="F77" s="57">
        <v>34780.584993000004</v>
      </c>
      <c r="G77" s="57">
        <v>0</v>
      </c>
      <c r="H77" s="57">
        <f t="shared" si="2"/>
        <v>34780.584993000004</v>
      </c>
    </row>
    <row r="78" spans="1:8" ht="26.4">
      <c r="A78" s="9">
        <v>79</v>
      </c>
      <c r="B78" s="42"/>
      <c r="C78" s="40"/>
      <c r="D78" s="21" t="s">
        <v>24</v>
      </c>
      <c r="E78" s="33" t="s">
        <v>3</v>
      </c>
      <c r="F78" s="57">
        <v>28543.002671400001</v>
      </c>
      <c r="G78" s="57">
        <v>0</v>
      </c>
      <c r="H78" s="57">
        <f t="shared" si="2"/>
        <v>28543.002671400001</v>
      </c>
    </row>
    <row r="79" spans="1:8" ht="26.4">
      <c r="A79" s="9">
        <v>80</v>
      </c>
      <c r="B79" s="42"/>
      <c r="C79" s="40"/>
      <c r="D79" s="21" t="s">
        <v>25</v>
      </c>
      <c r="E79" s="33" t="s">
        <v>462</v>
      </c>
      <c r="F79" s="57">
        <v>12855.579149839999</v>
      </c>
      <c r="G79" s="57">
        <v>0</v>
      </c>
      <c r="H79" s="57">
        <f t="shared" si="2"/>
        <v>12855.579149839999</v>
      </c>
    </row>
    <row r="80" spans="1:8" ht="26.4">
      <c r="A80" s="9">
        <v>81</v>
      </c>
      <c r="B80" s="42"/>
      <c r="C80" s="40"/>
      <c r="D80" s="21" t="s">
        <v>26</v>
      </c>
      <c r="E80" s="33" t="s">
        <v>462</v>
      </c>
      <c r="F80" s="57">
        <v>18393.9059591</v>
      </c>
      <c r="G80" s="57">
        <v>0</v>
      </c>
      <c r="H80" s="57">
        <f t="shared" si="2"/>
        <v>18393.9059591</v>
      </c>
    </row>
    <row r="81" spans="1:8" ht="26.4">
      <c r="A81" s="9">
        <v>82</v>
      </c>
      <c r="B81" s="42"/>
      <c r="C81" s="40"/>
      <c r="D81" s="21" t="s">
        <v>27</v>
      </c>
      <c r="E81" s="33" t="s">
        <v>462</v>
      </c>
      <c r="F81" s="57">
        <v>14651.504352099999</v>
      </c>
      <c r="G81" s="57">
        <v>0</v>
      </c>
      <c r="H81" s="57">
        <f t="shared" si="2"/>
        <v>14651.504352099999</v>
      </c>
    </row>
    <row r="82" spans="1:8" ht="26.4">
      <c r="A82" s="9">
        <v>83</v>
      </c>
      <c r="B82" s="42"/>
      <c r="C82" s="40"/>
      <c r="D82" s="21" t="s">
        <v>28</v>
      </c>
      <c r="E82" s="33" t="s">
        <v>462</v>
      </c>
      <c r="F82" s="57">
        <v>38483.247276599999</v>
      </c>
      <c r="G82" s="57">
        <v>0</v>
      </c>
      <c r="H82" s="57">
        <f t="shared" si="2"/>
        <v>38483.247276599999</v>
      </c>
    </row>
    <row r="83" spans="1:8" ht="26.4">
      <c r="A83" s="9">
        <v>84</v>
      </c>
      <c r="B83" s="42"/>
      <c r="C83" s="40"/>
      <c r="D83" s="21" t="s">
        <v>29</v>
      </c>
      <c r="E83" s="33" t="s">
        <v>462</v>
      </c>
      <c r="F83" s="57">
        <v>25969.313328700002</v>
      </c>
      <c r="G83" s="57">
        <v>0</v>
      </c>
      <c r="H83" s="57">
        <f t="shared" si="2"/>
        <v>25969.313328700002</v>
      </c>
    </row>
    <row r="84" spans="1:8">
      <c r="A84" s="9">
        <v>85</v>
      </c>
      <c r="B84" s="42"/>
      <c r="C84" s="40"/>
      <c r="D84" s="21" t="s">
        <v>60</v>
      </c>
      <c r="E84" s="33" t="s">
        <v>3</v>
      </c>
      <c r="F84" s="57">
        <v>21321.69666666667</v>
      </c>
      <c r="G84" s="57">
        <v>0</v>
      </c>
      <c r="H84" s="57">
        <f t="shared" si="2"/>
        <v>21321.69666666667</v>
      </c>
    </row>
    <row r="85" spans="1:8" ht="26.4">
      <c r="A85" s="9">
        <v>86</v>
      </c>
      <c r="B85" s="42"/>
      <c r="C85" s="40"/>
      <c r="D85" s="21" t="s">
        <v>30</v>
      </c>
      <c r="E85" s="33" t="s">
        <v>82</v>
      </c>
      <c r="F85" s="57">
        <v>387784.36583039997</v>
      </c>
      <c r="G85" s="57">
        <v>0</v>
      </c>
      <c r="H85" s="57">
        <f t="shared" si="2"/>
        <v>387784.36583039997</v>
      </c>
    </row>
    <row r="86" spans="1:8" ht="26.4">
      <c r="A86" s="9">
        <v>87</v>
      </c>
      <c r="B86" s="42"/>
      <c r="C86" s="40"/>
      <c r="D86" s="21" t="s">
        <v>31</v>
      </c>
      <c r="E86" s="33" t="s">
        <v>3</v>
      </c>
      <c r="F86" s="57">
        <v>29264.128435733332</v>
      </c>
      <c r="G86" s="57">
        <v>0</v>
      </c>
      <c r="H86" s="57">
        <f t="shared" si="2"/>
        <v>29264.128435733332</v>
      </c>
    </row>
    <row r="87" spans="1:8">
      <c r="A87" s="9">
        <v>88</v>
      </c>
      <c r="B87" s="42"/>
      <c r="C87" s="40"/>
      <c r="D87" s="21" t="s">
        <v>463</v>
      </c>
      <c r="E87" s="33" t="s">
        <v>58</v>
      </c>
      <c r="F87" s="57">
        <v>28053.120462499999</v>
      </c>
      <c r="G87" s="57">
        <v>0</v>
      </c>
      <c r="H87" s="57">
        <f t="shared" si="2"/>
        <v>28053.120462499999</v>
      </c>
    </row>
    <row r="88" spans="1:8" ht="26.4">
      <c r="A88" s="9">
        <v>89</v>
      </c>
      <c r="B88" s="42"/>
      <c r="C88" s="40"/>
      <c r="D88" s="21" t="s">
        <v>464</v>
      </c>
      <c r="E88" s="33" t="s">
        <v>3</v>
      </c>
      <c r="F88" s="57">
        <v>28986.9084841</v>
      </c>
      <c r="G88" s="57">
        <v>0</v>
      </c>
      <c r="H88" s="57">
        <f t="shared" si="2"/>
        <v>28986.9084841</v>
      </c>
    </row>
    <row r="89" spans="1:8">
      <c r="A89" s="9">
        <v>90</v>
      </c>
      <c r="B89" s="42"/>
      <c r="C89" s="40"/>
      <c r="D89" s="21" t="s">
        <v>32</v>
      </c>
      <c r="E89" s="33" t="s">
        <v>3</v>
      </c>
      <c r="F89" s="57">
        <v>29040.176104800001</v>
      </c>
      <c r="G89" s="57">
        <v>0</v>
      </c>
      <c r="H89" s="57">
        <f t="shared" si="2"/>
        <v>29040.176104800001</v>
      </c>
    </row>
    <row r="90" spans="1:8" ht="26.4">
      <c r="A90" s="9">
        <v>91</v>
      </c>
      <c r="B90" s="42"/>
      <c r="C90" s="40"/>
      <c r="D90" s="21" t="s">
        <v>33</v>
      </c>
      <c r="E90" s="33" t="s">
        <v>3</v>
      </c>
      <c r="F90" s="57">
        <v>38059.336454533332</v>
      </c>
      <c r="G90" s="57">
        <v>0</v>
      </c>
      <c r="H90" s="57">
        <f t="shared" si="2"/>
        <v>38059.336454533332</v>
      </c>
    </row>
    <row r="91" spans="1:8" ht="26.4">
      <c r="A91" s="9">
        <v>92</v>
      </c>
      <c r="B91" s="42"/>
      <c r="C91" s="40"/>
      <c r="D91" s="21" t="s">
        <v>34</v>
      </c>
      <c r="E91" s="33" t="s">
        <v>72</v>
      </c>
      <c r="F91" s="57">
        <v>42599.400646599999</v>
      </c>
      <c r="G91" s="57">
        <v>0</v>
      </c>
      <c r="H91" s="57">
        <f t="shared" si="2"/>
        <v>42599.400646599999</v>
      </c>
    </row>
    <row r="92" spans="1:8">
      <c r="A92" s="9">
        <v>93</v>
      </c>
      <c r="B92" s="42"/>
      <c r="C92" s="40"/>
      <c r="D92" s="21" t="s">
        <v>35</v>
      </c>
      <c r="E92" s="33" t="s">
        <v>565</v>
      </c>
      <c r="F92" s="57">
        <v>922141.48419680004</v>
      </c>
      <c r="G92" s="57">
        <f t="shared" ref="G92:G108" si="3">+F92*19%</f>
        <v>175206.88199739202</v>
      </c>
      <c r="H92" s="57">
        <f t="shared" si="2"/>
        <v>1097348.3661941921</v>
      </c>
    </row>
    <row r="93" spans="1:8">
      <c r="A93" s="9"/>
      <c r="B93" s="42"/>
      <c r="C93" s="40"/>
      <c r="D93" s="21" t="s">
        <v>551</v>
      </c>
      <c r="E93" s="33" t="s">
        <v>550</v>
      </c>
      <c r="F93" s="57">
        <v>38220</v>
      </c>
      <c r="G93" s="57">
        <v>0</v>
      </c>
      <c r="H93" s="57">
        <f t="shared" si="2"/>
        <v>38220</v>
      </c>
    </row>
    <row r="94" spans="1:8">
      <c r="A94" s="9"/>
      <c r="B94" s="42"/>
      <c r="C94" s="40"/>
      <c r="D94" s="21" t="s">
        <v>552</v>
      </c>
      <c r="E94" s="33" t="s">
        <v>550</v>
      </c>
      <c r="F94" s="57">
        <v>33810</v>
      </c>
      <c r="G94" s="57">
        <v>0</v>
      </c>
      <c r="H94" s="57">
        <f t="shared" si="2"/>
        <v>33810</v>
      </c>
    </row>
    <row r="95" spans="1:8">
      <c r="A95" s="9"/>
      <c r="B95" s="42"/>
      <c r="C95" s="40"/>
      <c r="D95" s="21" t="s">
        <v>553</v>
      </c>
      <c r="E95" s="33" t="s">
        <v>550</v>
      </c>
      <c r="F95" s="57">
        <v>36750</v>
      </c>
      <c r="G95" s="57">
        <v>0</v>
      </c>
      <c r="H95" s="57">
        <f t="shared" si="2"/>
        <v>36750</v>
      </c>
    </row>
    <row r="96" spans="1:8">
      <c r="A96" s="9"/>
      <c r="B96" s="42"/>
      <c r="C96" s="40"/>
      <c r="D96" s="21" t="s">
        <v>554</v>
      </c>
      <c r="E96" s="33" t="s">
        <v>550</v>
      </c>
      <c r="F96" s="57">
        <v>50470</v>
      </c>
      <c r="G96" s="57">
        <v>0</v>
      </c>
      <c r="H96" s="57">
        <f t="shared" si="2"/>
        <v>50470</v>
      </c>
    </row>
    <row r="97" spans="1:8" ht="26.4">
      <c r="A97" s="9">
        <v>94</v>
      </c>
      <c r="B97" s="42"/>
      <c r="C97" s="40"/>
      <c r="D97" s="21" t="s">
        <v>36</v>
      </c>
      <c r="E97" s="33" t="s">
        <v>465</v>
      </c>
      <c r="F97" s="57">
        <v>12221.123483333335</v>
      </c>
      <c r="G97" s="57">
        <v>0</v>
      </c>
      <c r="H97" s="57">
        <f t="shared" si="2"/>
        <v>12221.123483333335</v>
      </c>
    </row>
    <row r="98" spans="1:8">
      <c r="A98" s="9">
        <v>95</v>
      </c>
      <c r="B98" s="42"/>
      <c r="C98" s="40"/>
      <c r="D98" s="21" t="s">
        <v>66</v>
      </c>
      <c r="E98" s="33" t="s">
        <v>3</v>
      </c>
      <c r="F98" s="57">
        <v>6279.5788300000004</v>
      </c>
      <c r="G98" s="57">
        <v>0</v>
      </c>
      <c r="H98" s="57">
        <f t="shared" si="2"/>
        <v>6279.5788300000004</v>
      </c>
    </row>
    <row r="99" spans="1:8">
      <c r="A99" s="9">
        <v>96</v>
      </c>
      <c r="B99" s="42"/>
      <c r="C99" s="40"/>
      <c r="D99" s="21" t="s">
        <v>37</v>
      </c>
      <c r="E99" s="33" t="s">
        <v>69</v>
      </c>
      <c r="F99" s="57">
        <v>26027.801551500001</v>
      </c>
      <c r="G99" s="57">
        <v>0</v>
      </c>
      <c r="H99" s="57">
        <f t="shared" si="2"/>
        <v>26027.801551500001</v>
      </c>
    </row>
    <row r="100" spans="1:8">
      <c r="A100" s="9">
        <v>97</v>
      </c>
      <c r="B100" s="42"/>
      <c r="C100" s="40"/>
      <c r="D100" s="21" t="s">
        <v>100</v>
      </c>
      <c r="E100" s="33" t="s">
        <v>3</v>
      </c>
      <c r="F100" s="57">
        <v>6988.4706500000002</v>
      </c>
      <c r="G100" s="57">
        <v>0</v>
      </c>
      <c r="H100" s="57">
        <f t="shared" si="2"/>
        <v>6988.4706500000002</v>
      </c>
    </row>
    <row r="101" spans="1:8" ht="26.4">
      <c r="A101" s="9">
        <v>98</v>
      </c>
      <c r="B101" s="42"/>
      <c r="C101" s="40"/>
      <c r="D101" s="21" t="s">
        <v>38</v>
      </c>
      <c r="E101" s="33" t="s">
        <v>574</v>
      </c>
      <c r="F101" s="57">
        <v>24730.649365099998</v>
      </c>
      <c r="G101" s="57">
        <v>0</v>
      </c>
      <c r="H101" s="57">
        <f t="shared" si="2"/>
        <v>24730.649365099998</v>
      </c>
    </row>
    <row r="102" spans="1:8" ht="26.4">
      <c r="A102" s="9">
        <v>99</v>
      </c>
      <c r="B102" s="42"/>
      <c r="C102" s="40"/>
      <c r="D102" s="21" t="s">
        <v>39</v>
      </c>
      <c r="E102" s="33" t="s">
        <v>77</v>
      </c>
      <c r="F102" s="57">
        <v>37149.748226266674</v>
      </c>
      <c r="G102" s="57">
        <v>0</v>
      </c>
      <c r="H102" s="57">
        <f t="shared" si="2"/>
        <v>37149.748226266674</v>
      </c>
    </row>
    <row r="103" spans="1:8">
      <c r="A103" s="9">
        <v>100</v>
      </c>
      <c r="B103" s="42"/>
      <c r="C103" s="40"/>
      <c r="D103" s="21" t="s">
        <v>89</v>
      </c>
      <c r="E103" s="33" t="s">
        <v>69</v>
      </c>
      <c r="F103" s="57">
        <v>63122.512215000002</v>
      </c>
      <c r="G103" s="57">
        <f t="shared" si="3"/>
        <v>11993.27732085</v>
      </c>
      <c r="H103" s="57">
        <f t="shared" si="2"/>
        <v>75115.789535849995</v>
      </c>
    </row>
    <row r="104" spans="1:8">
      <c r="A104" s="9">
        <v>101</v>
      </c>
      <c r="B104" s="42"/>
      <c r="C104" s="40"/>
      <c r="D104" s="21" t="s">
        <v>86</v>
      </c>
      <c r="E104" s="33" t="s">
        <v>69</v>
      </c>
      <c r="F104" s="57">
        <v>48012.59218</v>
      </c>
      <c r="G104" s="57">
        <f t="shared" si="3"/>
        <v>9122.3925142000007</v>
      </c>
      <c r="H104" s="57">
        <f t="shared" si="2"/>
        <v>57134.9846942</v>
      </c>
    </row>
    <row r="105" spans="1:8">
      <c r="A105" s="9">
        <v>102</v>
      </c>
      <c r="B105" s="42"/>
      <c r="C105" s="40"/>
      <c r="D105" s="21" t="s">
        <v>87</v>
      </c>
      <c r="E105" s="33" t="s">
        <v>3</v>
      </c>
      <c r="F105" s="57">
        <v>42593.196100000008</v>
      </c>
      <c r="G105" s="57">
        <f t="shared" si="3"/>
        <v>8092.7072590000016</v>
      </c>
      <c r="H105" s="57">
        <f t="shared" si="2"/>
        <v>50685.903359000011</v>
      </c>
    </row>
    <row r="106" spans="1:8">
      <c r="A106" s="9">
        <v>103</v>
      </c>
      <c r="B106" s="42"/>
      <c r="C106" s="40"/>
      <c r="D106" s="21" t="s">
        <v>457</v>
      </c>
      <c r="E106" s="33" t="s">
        <v>466</v>
      </c>
      <c r="F106" s="57">
        <v>34188.383145</v>
      </c>
      <c r="G106" s="57">
        <f t="shared" si="3"/>
        <v>6495.7927975499997</v>
      </c>
      <c r="H106" s="57">
        <f t="shared" si="2"/>
        <v>40684.175942549999</v>
      </c>
    </row>
    <row r="107" spans="1:8">
      <c r="A107" s="9">
        <v>104</v>
      </c>
      <c r="B107" s="42"/>
      <c r="C107" s="40"/>
      <c r="D107" s="21" t="s">
        <v>458</v>
      </c>
      <c r="E107" s="33" t="s">
        <v>466</v>
      </c>
      <c r="F107" s="57">
        <v>60254.516980000008</v>
      </c>
      <c r="G107" s="57">
        <f t="shared" si="3"/>
        <v>11448.358226200002</v>
      </c>
      <c r="H107" s="57">
        <f t="shared" si="2"/>
        <v>71702.875206200013</v>
      </c>
    </row>
    <row r="108" spans="1:8">
      <c r="A108" s="9">
        <v>105</v>
      </c>
      <c r="B108" s="42"/>
      <c r="C108" s="40"/>
      <c r="D108" s="21" t="s">
        <v>88</v>
      </c>
      <c r="E108" s="33" t="s">
        <v>3</v>
      </c>
      <c r="F108" s="57">
        <v>68365.17730000001</v>
      </c>
      <c r="G108" s="57">
        <f t="shared" si="3"/>
        <v>12989.383687000001</v>
      </c>
      <c r="H108" s="57">
        <f t="shared" si="2"/>
        <v>81354.560987000004</v>
      </c>
    </row>
    <row r="109" spans="1:8" ht="26.4">
      <c r="A109" s="9">
        <v>106</v>
      </c>
      <c r="B109" s="42"/>
      <c r="C109" s="40"/>
      <c r="D109" s="21" t="s">
        <v>40</v>
      </c>
      <c r="E109" s="33" t="s">
        <v>462</v>
      </c>
      <c r="F109" s="57">
        <v>27777.554478099999</v>
      </c>
      <c r="G109" s="57">
        <v>0</v>
      </c>
      <c r="H109" s="57">
        <f t="shared" si="2"/>
        <v>27777.554478099999</v>
      </c>
    </row>
    <row r="110" spans="1:8" ht="26.4">
      <c r="A110" s="9">
        <v>107</v>
      </c>
      <c r="B110" s="42"/>
      <c r="C110" s="40"/>
      <c r="D110" s="21" t="s">
        <v>41</v>
      </c>
      <c r="E110" s="33" t="s">
        <v>462</v>
      </c>
      <c r="F110" s="57">
        <v>19825.286888400002</v>
      </c>
      <c r="G110" s="57">
        <v>0</v>
      </c>
      <c r="H110" s="57">
        <f t="shared" si="2"/>
        <v>19825.286888400002</v>
      </c>
    </row>
    <row r="111" spans="1:8">
      <c r="A111" s="9">
        <v>108</v>
      </c>
      <c r="B111" s="42"/>
      <c r="C111" s="40"/>
      <c r="D111" s="21" t="s">
        <v>42</v>
      </c>
      <c r="E111" s="33" t="s">
        <v>3</v>
      </c>
      <c r="F111" s="57">
        <v>53426.813925333336</v>
      </c>
      <c r="G111" s="57">
        <v>0</v>
      </c>
      <c r="H111" s="57">
        <f t="shared" si="2"/>
        <v>53426.813925333336</v>
      </c>
    </row>
    <row r="112" spans="1:8">
      <c r="A112" s="9">
        <v>109</v>
      </c>
      <c r="B112" s="42"/>
      <c r="C112" s="40"/>
      <c r="D112" s="21" t="s">
        <v>43</v>
      </c>
      <c r="E112" s="33" t="s">
        <v>3</v>
      </c>
      <c r="F112" s="57">
        <v>72051.769249600024</v>
      </c>
      <c r="G112" s="57">
        <v>0</v>
      </c>
      <c r="H112" s="57">
        <f t="shared" si="2"/>
        <v>72051.769249600024</v>
      </c>
    </row>
    <row r="113" spans="1:8">
      <c r="A113" s="9">
        <v>110</v>
      </c>
      <c r="B113" s="42"/>
      <c r="C113" s="40"/>
      <c r="D113" s="21" t="s">
        <v>44</v>
      </c>
      <c r="E113" s="33" t="s">
        <v>3</v>
      </c>
      <c r="F113" s="57">
        <v>45838.219466666669</v>
      </c>
      <c r="G113" s="57">
        <v>0</v>
      </c>
      <c r="H113" s="57">
        <f t="shared" si="2"/>
        <v>45838.219466666669</v>
      </c>
    </row>
    <row r="114" spans="1:8">
      <c r="A114" s="9">
        <v>111</v>
      </c>
      <c r="B114" s="42"/>
      <c r="C114" s="40"/>
      <c r="D114" s="21" t="s">
        <v>45</v>
      </c>
      <c r="E114" s="33" t="s">
        <v>3</v>
      </c>
      <c r="F114" s="57">
        <v>91851.331529999996</v>
      </c>
      <c r="G114" s="57">
        <v>0</v>
      </c>
      <c r="H114" s="57">
        <f t="shared" si="2"/>
        <v>91851.331529999996</v>
      </c>
    </row>
    <row r="115" spans="1:8">
      <c r="A115" s="9">
        <v>112</v>
      </c>
      <c r="B115" s="42"/>
      <c r="C115" s="40"/>
      <c r="D115" s="21" t="s">
        <v>46</v>
      </c>
      <c r="E115" s="33" t="s">
        <v>3</v>
      </c>
      <c r="F115" s="57">
        <v>119717.2219782</v>
      </c>
      <c r="G115" s="57">
        <v>0</v>
      </c>
      <c r="H115" s="57">
        <f t="shared" si="2"/>
        <v>119717.2219782</v>
      </c>
    </row>
    <row r="116" spans="1:8" ht="26.4">
      <c r="A116" s="9">
        <v>113</v>
      </c>
      <c r="B116" s="42"/>
      <c r="C116" s="40"/>
      <c r="D116" s="21" t="s">
        <v>47</v>
      </c>
      <c r="E116" s="33" t="s">
        <v>3</v>
      </c>
      <c r="F116" s="57">
        <v>113137.5336518</v>
      </c>
      <c r="G116" s="57">
        <v>0</v>
      </c>
      <c r="H116" s="57">
        <f t="shared" si="2"/>
        <v>113137.5336518</v>
      </c>
    </row>
    <row r="117" spans="1:8" ht="26.4">
      <c r="A117" s="9">
        <v>114</v>
      </c>
      <c r="B117" s="42"/>
      <c r="C117" s="40"/>
      <c r="D117" s="21" t="s">
        <v>48</v>
      </c>
      <c r="E117" s="33" t="s">
        <v>94</v>
      </c>
      <c r="F117" s="57">
        <v>69809.997284533325</v>
      </c>
      <c r="G117" s="57">
        <v>0</v>
      </c>
      <c r="H117" s="57">
        <f t="shared" si="2"/>
        <v>69809.997284533325</v>
      </c>
    </row>
    <row r="118" spans="1:8" ht="26.4">
      <c r="A118" s="9">
        <v>115</v>
      </c>
      <c r="B118" s="42"/>
      <c r="C118" s="40"/>
      <c r="D118" s="21" t="s">
        <v>49</v>
      </c>
      <c r="E118" s="33" t="s">
        <v>467</v>
      </c>
      <c r="F118" s="57">
        <v>84346.976081200002</v>
      </c>
      <c r="G118" s="57">
        <v>0</v>
      </c>
      <c r="H118" s="57">
        <f t="shared" si="2"/>
        <v>84346.976081200002</v>
      </c>
    </row>
    <row r="119" spans="1:8">
      <c r="A119" s="9">
        <v>116</v>
      </c>
      <c r="B119" s="42"/>
      <c r="C119" s="40"/>
      <c r="D119" s="21" t="s">
        <v>50</v>
      </c>
      <c r="E119" s="33" t="s">
        <v>3</v>
      </c>
      <c r="F119" s="57">
        <v>15636.7260812</v>
      </c>
      <c r="G119" s="57">
        <v>0</v>
      </c>
      <c r="H119" s="57">
        <f t="shared" si="2"/>
        <v>15636.7260812</v>
      </c>
    </row>
    <row r="120" spans="1:8" ht="26.4">
      <c r="A120" s="9">
        <v>117</v>
      </c>
      <c r="B120" s="42"/>
      <c r="C120" s="40"/>
      <c r="D120" s="21" t="s">
        <v>83</v>
      </c>
      <c r="E120" s="33" t="s">
        <v>468</v>
      </c>
      <c r="F120" s="57">
        <v>134380.47875000001</v>
      </c>
      <c r="G120" s="57">
        <v>0</v>
      </c>
      <c r="H120" s="57">
        <f t="shared" si="2"/>
        <v>134380.47875000001</v>
      </c>
    </row>
    <row r="121" spans="1:8" ht="26.4">
      <c r="A121" s="9">
        <v>118</v>
      </c>
      <c r="B121" s="42"/>
      <c r="C121" s="40"/>
      <c r="D121" s="21" t="s">
        <v>473</v>
      </c>
      <c r="E121" s="33" t="s">
        <v>469</v>
      </c>
      <c r="F121" s="57">
        <v>40624.054333333333</v>
      </c>
      <c r="G121" s="57">
        <v>0</v>
      </c>
      <c r="H121" s="57">
        <f t="shared" si="2"/>
        <v>40624.054333333333</v>
      </c>
    </row>
    <row r="122" spans="1:8" ht="26.4">
      <c r="A122" s="9">
        <v>119</v>
      </c>
      <c r="B122" s="42"/>
      <c r="C122" s="40"/>
      <c r="D122" s="21" t="s">
        <v>51</v>
      </c>
      <c r="E122" s="33" t="s">
        <v>462</v>
      </c>
      <c r="F122" s="57">
        <v>20238.836274999998</v>
      </c>
      <c r="G122" s="57">
        <v>0</v>
      </c>
      <c r="H122" s="57">
        <f t="shared" si="2"/>
        <v>20238.836274999998</v>
      </c>
    </row>
    <row r="123" spans="1:8">
      <c r="A123" s="9">
        <v>120</v>
      </c>
      <c r="B123" s="42"/>
      <c r="C123" s="40"/>
      <c r="D123" s="21" t="s">
        <v>52</v>
      </c>
      <c r="E123" s="33" t="s">
        <v>82</v>
      </c>
      <c r="F123" s="57">
        <v>26845.906213000002</v>
      </c>
      <c r="G123" s="57">
        <v>0</v>
      </c>
      <c r="H123" s="57">
        <f t="shared" si="2"/>
        <v>26845.906213000002</v>
      </c>
    </row>
    <row r="124" spans="1:8" ht="26.4">
      <c r="A124" s="9">
        <v>121</v>
      </c>
      <c r="B124" s="42"/>
      <c r="C124" s="40"/>
      <c r="D124" s="21" t="s">
        <v>53</v>
      </c>
      <c r="E124" s="33" t="s">
        <v>470</v>
      </c>
      <c r="F124" s="57">
        <v>42077.083921600002</v>
      </c>
      <c r="G124" s="57">
        <v>0</v>
      </c>
      <c r="H124" s="57">
        <f t="shared" si="2"/>
        <v>42077.083921600002</v>
      </c>
    </row>
    <row r="125" spans="1:8">
      <c r="A125" s="9">
        <v>122</v>
      </c>
      <c r="B125" s="42"/>
      <c r="C125" s="40"/>
      <c r="D125" s="21" t="s">
        <v>65</v>
      </c>
      <c r="E125" s="33" t="s">
        <v>3</v>
      </c>
      <c r="F125" s="57">
        <v>2320.8849999999998</v>
      </c>
      <c r="G125" s="57">
        <v>0</v>
      </c>
      <c r="H125" s="57">
        <f t="shared" si="2"/>
        <v>2320.8849999999998</v>
      </c>
    </row>
    <row r="126" spans="1:8">
      <c r="A126" s="9">
        <v>123</v>
      </c>
      <c r="B126" s="42"/>
      <c r="C126" s="40"/>
      <c r="D126" s="21" t="s">
        <v>64</v>
      </c>
      <c r="E126" s="33" t="s">
        <v>3</v>
      </c>
      <c r="F126" s="57">
        <v>2556.1830000000004</v>
      </c>
      <c r="G126" s="57">
        <v>0</v>
      </c>
      <c r="H126" s="57">
        <f t="shared" si="2"/>
        <v>2556.1830000000004</v>
      </c>
    </row>
    <row r="127" spans="1:8">
      <c r="A127" s="9">
        <v>124</v>
      </c>
      <c r="B127" s="42"/>
      <c r="C127" s="40"/>
      <c r="D127" s="21" t="s">
        <v>75</v>
      </c>
      <c r="E127" s="33" t="s">
        <v>456</v>
      </c>
      <c r="F127" s="57">
        <v>9608.1078333333317</v>
      </c>
      <c r="G127" s="57">
        <v>0</v>
      </c>
      <c r="H127" s="57">
        <f t="shared" si="2"/>
        <v>9608.1078333333317</v>
      </c>
    </row>
    <row r="128" spans="1:8">
      <c r="A128" s="9">
        <v>125</v>
      </c>
      <c r="B128" s="42"/>
      <c r="C128" s="40"/>
      <c r="D128" s="21" t="s">
        <v>459</v>
      </c>
      <c r="E128" s="33" t="s">
        <v>3</v>
      </c>
      <c r="F128" s="57">
        <v>505194.21400000004</v>
      </c>
      <c r="G128" s="57">
        <v>0</v>
      </c>
      <c r="H128" s="57">
        <f t="shared" si="2"/>
        <v>505194.21400000004</v>
      </c>
    </row>
    <row r="129" spans="1:8">
      <c r="A129" s="9">
        <v>126</v>
      </c>
      <c r="B129" s="42"/>
      <c r="C129" s="40"/>
      <c r="D129" s="21" t="s">
        <v>71</v>
      </c>
      <c r="E129" s="33" t="s">
        <v>3</v>
      </c>
      <c r="F129" s="57">
        <v>11368</v>
      </c>
      <c r="G129" s="57">
        <v>0</v>
      </c>
      <c r="H129" s="57">
        <f t="shared" si="2"/>
        <v>11368</v>
      </c>
    </row>
    <row r="133" spans="1:8" ht="14.4">
      <c r="D133" s="54"/>
    </row>
    <row r="134" spans="1:8" ht="14.4">
      <c r="D134" s="54" t="s">
        <v>579</v>
      </c>
    </row>
    <row r="135" spans="1:8">
      <c r="D135"/>
    </row>
    <row r="136" spans="1:8" ht="14.4">
      <c r="D136" s="54"/>
    </row>
    <row r="137" spans="1:8" ht="14.4">
      <c r="D137" s="54" t="s">
        <v>580</v>
      </c>
    </row>
    <row r="138" spans="1:8" ht="14.4">
      <c r="D138" s="54" t="s">
        <v>581</v>
      </c>
    </row>
    <row r="139" spans="1:8" ht="14.4">
      <c r="D139" s="54" t="s">
        <v>582</v>
      </c>
    </row>
    <row r="140" spans="1:8" ht="14.4">
      <c r="D140" s="54" t="s">
        <v>583</v>
      </c>
    </row>
    <row r="141" spans="1:8" ht="14.4">
      <c r="D141" s="54" t="s">
        <v>584</v>
      </c>
    </row>
    <row r="142" spans="1:8">
      <c r="D142"/>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6B651-13E1-4D75-ACF3-0E073C3ED3FA}">
  <sheetPr>
    <tabColor rgb="FFFF0000"/>
  </sheetPr>
  <dimension ref="A1:H329"/>
  <sheetViews>
    <sheetView workbookViewId="0">
      <selection activeCell="C2" sqref="C2"/>
    </sheetView>
  </sheetViews>
  <sheetFormatPr baseColWidth="10" defaultRowHeight="13.2"/>
  <cols>
    <col min="2" max="2" width="22.77734375" customWidth="1"/>
    <col min="3" max="3" width="17.44140625" customWidth="1"/>
    <col min="4" max="4" width="54" customWidth="1"/>
    <col min="5" max="5" width="17.44140625" customWidth="1"/>
    <col min="6" max="6" width="14.6640625" bestFit="1" customWidth="1"/>
    <col min="7" max="7" width="12.33203125" bestFit="1" customWidth="1"/>
    <col min="8" max="8" width="13.44140625" bestFit="1" customWidth="1"/>
  </cols>
  <sheetData>
    <row r="1" spans="1:8" ht="13.2" customHeight="1">
      <c r="A1" s="44" t="s">
        <v>525</v>
      </c>
      <c r="B1" s="45"/>
      <c r="C1" s="45"/>
      <c r="D1" s="45"/>
      <c r="E1" s="45"/>
      <c r="F1" s="45"/>
      <c r="G1" s="45"/>
      <c r="H1" s="46"/>
    </row>
    <row r="2" spans="1:8" ht="13.2" customHeight="1">
      <c r="A2" s="44" t="s">
        <v>533</v>
      </c>
      <c r="B2" s="45"/>
      <c r="C2" s="45"/>
      <c r="D2" s="45"/>
      <c r="E2" s="45"/>
      <c r="F2" s="45"/>
      <c r="G2" s="45"/>
      <c r="H2" s="46"/>
    </row>
    <row r="3" spans="1:8" ht="39.6">
      <c r="A3" s="4" t="s">
        <v>455</v>
      </c>
      <c r="B3" s="4" t="s">
        <v>474</v>
      </c>
      <c r="C3" s="4" t="s">
        <v>454</v>
      </c>
      <c r="D3" s="4" t="s">
        <v>7</v>
      </c>
      <c r="E3" s="8" t="s">
        <v>453</v>
      </c>
      <c r="F3" s="4" t="s">
        <v>526</v>
      </c>
      <c r="G3" s="4" t="s">
        <v>527</v>
      </c>
      <c r="H3" s="4" t="s">
        <v>528</v>
      </c>
    </row>
    <row r="4" spans="1:8" ht="55.2">
      <c r="A4" s="11">
        <v>1</v>
      </c>
      <c r="B4" s="14" t="s">
        <v>534</v>
      </c>
      <c r="C4" s="15" t="s">
        <v>452</v>
      </c>
      <c r="D4" s="15" t="s">
        <v>451</v>
      </c>
      <c r="E4" s="55" t="s">
        <v>450</v>
      </c>
      <c r="F4" s="53">
        <v>352800</v>
      </c>
      <c r="G4" s="59">
        <f>+F4*19%</f>
        <v>67032</v>
      </c>
      <c r="H4" s="59">
        <f>+G4+F4</f>
        <v>419832</v>
      </c>
    </row>
    <row r="5" spans="1:8" ht="13.8" customHeight="1">
      <c r="A5" s="11">
        <v>2</v>
      </c>
      <c r="B5" s="60" t="s">
        <v>500</v>
      </c>
      <c r="C5" s="61" t="s">
        <v>449</v>
      </c>
      <c r="D5" s="62" t="s">
        <v>490</v>
      </c>
      <c r="E5" s="63" t="s">
        <v>489</v>
      </c>
      <c r="F5" s="57">
        <v>85750</v>
      </c>
      <c r="G5" s="59">
        <f t="shared" ref="G5:G68" si="0">+F5*19%</f>
        <v>16292.5</v>
      </c>
      <c r="H5" s="59">
        <f t="shared" ref="H5:H68" si="1">+G5+F5</f>
        <v>102042.5</v>
      </c>
    </row>
    <row r="6" spans="1:8" ht="13.8">
      <c r="A6" s="11">
        <v>3</v>
      </c>
      <c r="B6" s="60"/>
      <c r="C6" s="61"/>
      <c r="D6" s="62" t="s">
        <v>493</v>
      </c>
      <c r="E6" s="63"/>
      <c r="F6" s="57">
        <v>259700</v>
      </c>
      <c r="G6" s="59">
        <f t="shared" si="0"/>
        <v>49343</v>
      </c>
      <c r="H6" s="59">
        <f t="shared" si="1"/>
        <v>309043</v>
      </c>
    </row>
    <row r="7" spans="1:8" ht="13.8">
      <c r="A7" s="11">
        <v>4</v>
      </c>
      <c r="B7" s="60"/>
      <c r="C7" s="61"/>
      <c r="D7" s="62" t="s">
        <v>491</v>
      </c>
      <c r="E7" s="63"/>
      <c r="F7" s="57">
        <v>245000</v>
      </c>
      <c r="G7" s="59">
        <f t="shared" si="0"/>
        <v>46550</v>
      </c>
      <c r="H7" s="59">
        <f t="shared" si="1"/>
        <v>291550</v>
      </c>
    </row>
    <row r="8" spans="1:8" ht="13.8">
      <c r="A8" s="11">
        <v>5</v>
      </c>
      <c r="B8" s="60"/>
      <c r="C8" s="61"/>
      <c r="D8" s="62" t="s">
        <v>492</v>
      </c>
      <c r="E8" s="63"/>
      <c r="F8" s="57">
        <v>254800</v>
      </c>
      <c r="G8" s="59">
        <f t="shared" si="0"/>
        <v>48412</v>
      </c>
      <c r="H8" s="59">
        <f t="shared" si="1"/>
        <v>303212</v>
      </c>
    </row>
    <row r="9" spans="1:8" ht="13.8" customHeight="1">
      <c r="A9" s="11">
        <v>6</v>
      </c>
      <c r="B9" s="60" t="s">
        <v>499</v>
      </c>
      <c r="C9" s="61" t="s">
        <v>449</v>
      </c>
      <c r="D9" s="55" t="s">
        <v>448</v>
      </c>
      <c r="E9" s="61" t="s">
        <v>443</v>
      </c>
      <c r="F9" s="57">
        <v>156800</v>
      </c>
      <c r="G9" s="59">
        <f t="shared" si="0"/>
        <v>29792</v>
      </c>
      <c r="H9" s="59">
        <f t="shared" si="1"/>
        <v>186592</v>
      </c>
    </row>
    <row r="10" spans="1:8" ht="13.8">
      <c r="A10" s="11">
        <v>7</v>
      </c>
      <c r="B10" s="60"/>
      <c r="C10" s="61"/>
      <c r="D10" s="55" t="s">
        <v>447</v>
      </c>
      <c r="E10" s="61"/>
      <c r="F10" s="57">
        <v>186200</v>
      </c>
      <c r="G10" s="59">
        <f t="shared" si="0"/>
        <v>35378</v>
      </c>
      <c r="H10" s="59">
        <f t="shared" si="1"/>
        <v>221578</v>
      </c>
    </row>
    <row r="11" spans="1:8" ht="13.8">
      <c r="A11" s="11">
        <v>8</v>
      </c>
      <c r="B11" s="60"/>
      <c r="C11" s="61"/>
      <c r="D11" s="55" t="s">
        <v>446</v>
      </c>
      <c r="E11" s="61"/>
      <c r="F11" s="57">
        <v>220500</v>
      </c>
      <c r="G11" s="59">
        <f t="shared" si="0"/>
        <v>41895</v>
      </c>
      <c r="H11" s="59">
        <f t="shared" si="1"/>
        <v>262395</v>
      </c>
    </row>
    <row r="12" spans="1:8" ht="13.8" customHeight="1">
      <c r="A12" s="11">
        <v>9</v>
      </c>
      <c r="B12" s="60"/>
      <c r="C12" s="61" t="s">
        <v>445</v>
      </c>
      <c r="D12" s="55" t="s">
        <v>444</v>
      </c>
      <c r="E12" s="61" t="s">
        <v>443</v>
      </c>
      <c r="F12" s="57">
        <v>78400</v>
      </c>
      <c r="G12" s="59">
        <f t="shared" si="0"/>
        <v>14896</v>
      </c>
      <c r="H12" s="59">
        <f t="shared" si="1"/>
        <v>93296</v>
      </c>
    </row>
    <row r="13" spans="1:8" ht="13.8">
      <c r="A13" s="11">
        <v>10</v>
      </c>
      <c r="B13" s="60"/>
      <c r="C13" s="61"/>
      <c r="D13" s="55" t="s">
        <v>442</v>
      </c>
      <c r="E13" s="61"/>
      <c r="F13" s="57">
        <v>100450</v>
      </c>
      <c r="G13" s="59">
        <f t="shared" si="0"/>
        <v>19085.5</v>
      </c>
      <c r="H13" s="59">
        <f t="shared" si="1"/>
        <v>119535.5</v>
      </c>
    </row>
    <row r="14" spans="1:8" ht="13.8">
      <c r="A14" s="11">
        <v>11</v>
      </c>
      <c r="B14" s="60"/>
      <c r="C14" s="61"/>
      <c r="D14" s="55" t="s">
        <v>441</v>
      </c>
      <c r="E14" s="61"/>
      <c r="F14" s="57">
        <v>117600</v>
      </c>
      <c r="G14" s="59">
        <f t="shared" si="0"/>
        <v>22344</v>
      </c>
      <c r="H14" s="59">
        <f t="shared" si="1"/>
        <v>139944</v>
      </c>
    </row>
    <row r="15" spans="1:8" ht="13.8" customHeight="1">
      <c r="A15" s="11">
        <v>12</v>
      </c>
      <c r="B15" s="60" t="s">
        <v>498</v>
      </c>
      <c r="C15" s="61" t="s">
        <v>440</v>
      </c>
      <c r="D15" s="62" t="s">
        <v>495</v>
      </c>
      <c r="E15" s="62" t="s">
        <v>101</v>
      </c>
      <c r="F15" s="57">
        <v>416500</v>
      </c>
      <c r="G15" s="59">
        <f t="shared" si="0"/>
        <v>79135</v>
      </c>
      <c r="H15" s="59">
        <f t="shared" si="1"/>
        <v>495635</v>
      </c>
    </row>
    <row r="16" spans="1:8" ht="13.8">
      <c r="A16" s="11">
        <v>13</v>
      </c>
      <c r="B16" s="60"/>
      <c r="C16" s="61"/>
      <c r="D16" s="62" t="s">
        <v>502</v>
      </c>
      <c r="E16" s="62" t="s">
        <v>101</v>
      </c>
      <c r="F16" s="57">
        <v>955500</v>
      </c>
      <c r="G16" s="59">
        <f t="shared" si="0"/>
        <v>181545</v>
      </c>
      <c r="H16" s="59">
        <f t="shared" si="1"/>
        <v>1137045</v>
      </c>
    </row>
    <row r="17" spans="1:8" ht="13.8">
      <c r="A17" s="11">
        <v>14</v>
      </c>
      <c r="B17" s="60"/>
      <c r="C17" s="61"/>
      <c r="D17" s="62" t="s">
        <v>504</v>
      </c>
      <c r="E17" s="62" t="s">
        <v>101</v>
      </c>
      <c r="F17" s="57">
        <v>1127000</v>
      </c>
      <c r="G17" s="59">
        <f t="shared" si="0"/>
        <v>214130</v>
      </c>
      <c r="H17" s="59">
        <f t="shared" si="1"/>
        <v>1341130</v>
      </c>
    </row>
    <row r="18" spans="1:8" ht="13.8">
      <c r="A18" s="11">
        <v>15</v>
      </c>
      <c r="B18" s="60"/>
      <c r="C18" s="61"/>
      <c r="D18" s="62" t="s">
        <v>503</v>
      </c>
      <c r="E18" s="62" t="s">
        <v>101</v>
      </c>
      <c r="F18" s="57">
        <v>1323000</v>
      </c>
      <c r="G18" s="59">
        <f t="shared" si="0"/>
        <v>251370</v>
      </c>
      <c r="H18" s="59">
        <f t="shared" si="1"/>
        <v>1574370</v>
      </c>
    </row>
    <row r="19" spans="1:8" ht="13.8">
      <c r="A19" s="11">
        <v>16</v>
      </c>
      <c r="B19" s="60"/>
      <c r="C19" s="61"/>
      <c r="D19" s="62" t="s">
        <v>494</v>
      </c>
      <c r="E19" s="62" t="s">
        <v>101</v>
      </c>
      <c r="F19" s="57">
        <v>759500</v>
      </c>
      <c r="G19" s="59">
        <f t="shared" si="0"/>
        <v>144305</v>
      </c>
      <c r="H19" s="59">
        <f t="shared" si="1"/>
        <v>903805</v>
      </c>
    </row>
    <row r="20" spans="1:8" ht="13.8">
      <c r="A20" s="11">
        <v>17</v>
      </c>
      <c r="B20" s="60"/>
      <c r="C20" s="61"/>
      <c r="D20" s="55" t="s">
        <v>439</v>
      </c>
      <c r="E20" s="55" t="s">
        <v>101</v>
      </c>
      <c r="F20" s="57">
        <v>1004500</v>
      </c>
      <c r="G20" s="59">
        <f t="shared" si="0"/>
        <v>190855</v>
      </c>
      <c r="H20" s="59">
        <f t="shared" si="1"/>
        <v>1195355</v>
      </c>
    </row>
    <row r="21" spans="1:8" ht="13.8">
      <c r="A21" s="11">
        <v>18</v>
      </c>
      <c r="B21" s="60"/>
      <c r="C21" s="61"/>
      <c r="D21" s="55" t="s">
        <v>438</v>
      </c>
      <c r="E21" s="55" t="s">
        <v>101</v>
      </c>
      <c r="F21" s="57">
        <v>514500</v>
      </c>
      <c r="G21" s="59">
        <f t="shared" si="0"/>
        <v>97755</v>
      </c>
      <c r="H21" s="59">
        <f t="shared" si="1"/>
        <v>612255</v>
      </c>
    </row>
    <row r="22" spans="1:8" ht="13.8" customHeight="1">
      <c r="A22" s="11">
        <v>19</v>
      </c>
      <c r="B22" s="60" t="s">
        <v>497</v>
      </c>
      <c r="C22" s="61" t="s">
        <v>437</v>
      </c>
      <c r="D22" s="55" t="s">
        <v>436</v>
      </c>
      <c r="E22" s="55" t="s">
        <v>435</v>
      </c>
      <c r="F22" s="57">
        <v>213150</v>
      </c>
      <c r="G22" s="59">
        <f t="shared" si="0"/>
        <v>40498.5</v>
      </c>
      <c r="H22" s="59">
        <f t="shared" si="1"/>
        <v>253648.5</v>
      </c>
    </row>
    <row r="23" spans="1:8" ht="13.8">
      <c r="A23" s="11">
        <v>20</v>
      </c>
      <c r="B23" s="60"/>
      <c r="C23" s="61"/>
      <c r="D23" s="64" t="s">
        <v>434</v>
      </c>
      <c r="E23" s="55" t="s">
        <v>433</v>
      </c>
      <c r="F23" s="57">
        <v>406700</v>
      </c>
      <c r="G23" s="59">
        <f t="shared" si="0"/>
        <v>77273</v>
      </c>
      <c r="H23" s="59">
        <f t="shared" si="1"/>
        <v>483973</v>
      </c>
    </row>
    <row r="24" spans="1:8" ht="13.8" customHeight="1">
      <c r="A24" s="11">
        <v>21</v>
      </c>
      <c r="B24" s="60" t="s">
        <v>496</v>
      </c>
      <c r="C24" s="61" t="s">
        <v>432</v>
      </c>
      <c r="D24" s="55" t="s">
        <v>431</v>
      </c>
      <c r="E24" s="55" t="s">
        <v>425</v>
      </c>
      <c r="F24" s="57">
        <v>196000</v>
      </c>
      <c r="G24" s="59">
        <f t="shared" si="0"/>
        <v>37240</v>
      </c>
      <c r="H24" s="59">
        <f t="shared" si="1"/>
        <v>233240</v>
      </c>
    </row>
    <row r="25" spans="1:8" ht="13.8">
      <c r="A25" s="11">
        <v>22</v>
      </c>
      <c r="B25" s="60"/>
      <c r="C25" s="61"/>
      <c r="D25" s="55" t="s">
        <v>430</v>
      </c>
      <c r="E25" s="55" t="s">
        <v>425</v>
      </c>
      <c r="F25" s="57">
        <v>196000</v>
      </c>
      <c r="G25" s="59">
        <f t="shared" si="0"/>
        <v>37240</v>
      </c>
      <c r="H25" s="59">
        <f t="shared" si="1"/>
        <v>233240</v>
      </c>
    </row>
    <row r="26" spans="1:8" ht="27.6">
      <c r="A26" s="11">
        <v>23</v>
      </c>
      <c r="B26" s="60"/>
      <c r="C26" s="61"/>
      <c r="D26" s="55" t="s">
        <v>429</v>
      </c>
      <c r="E26" s="55" t="s">
        <v>425</v>
      </c>
      <c r="F26" s="57">
        <v>196000</v>
      </c>
      <c r="G26" s="59">
        <f t="shared" si="0"/>
        <v>37240</v>
      </c>
      <c r="H26" s="59">
        <f t="shared" si="1"/>
        <v>233240</v>
      </c>
    </row>
    <row r="27" spans="1:8" ht="27.6">
      <c r="A27" s="11">
        <v>24</v>
      </c>
      <c r="B27" s="60"/>
      <c r="C27" s="61"/>
      <c r="D27" s="55" t="s">
        <v>428</v>
      </c>
      <c r="E27" s="55" t="s">
        <v>425</v>
      </c>
      <c r="F27" s="57">
        <v>127400</v>
      </c>
      <c r="G27" s="59">
        <f t="shared" si="0"/>
        <v>24206</v>
      </c>
      <c r="H27" s="59">
        <f t="shared" si="1"/>
        <v>151606</v>
      </c>
    </row>
    <row r="28" spans="1:8" ht="27.6">
      <c r="A28" s="11">
        <v>25</v>
      </c>
      <c r="B28" s="60"/>
      <c r="C28" s="61"/>
      <c r="D28" s="55" t="s">
        <v>427</v>
      </c>
      <c r="E28" s="55" t="s">
        <v>425</v>
      </c>
      <c r="F28" s="57">
        <v>127400</v>
      </c>
      <c r="G28" s="59">
        <f t="shared" si="0"/>
        <v>24206</v>
      </c>
      <c r="H28" s="59">
        <f t="shared" si="1"/>
        <v>151606</v>
      </c>
    </row>
    <row r="29" spans="1:8" ht="27.6">
      <c r="A29" s="11">
        <v>26</v>
      </c>
      <c r="B29" s="60"/>
      <c r="C29" s="61"/>
      <c r="D29" s="55" t="s">
        <v>426</v>
      </c>
      <c r="E29" s="55" t="s">
        <v>425</v>
      </c>
      <c r="F29" s="57">
        <v>127400</v>
      </c>
      <c r="G29" s="59">
        <f t="shared" si="0"/>
        <v>24206</v>
      </c>
      <c r="H29" s="59">
        <f t="shared" si="1"/>
        <v>151606</v>
      </c>
    </row>
    <row r="30" spans="1:8" ht="13.8" customHeight="1">
      <c r="A30" s="11">
        <v>27</v>
      </c>
      <c r="B30" s="60" t="s">
        <v>501</v>
      </c>
      <c r="C30" s="61" t="s">
        <v>424</v>
      </c>
      <c r="D30" s="55" t="s">
        <v>423</v>
      </c>
      <c r="E30" s="55" t="s">
        <v>420</v>
      </c>
      <c r="F30" s="57">
        <v>220500</v>
      </c>
      <c r="G30" s="59">
        <f t="shared" si="0"/>
        <v>41895</v>
      </c>
      <c r="H30" s="59">
        <f t="shared" si="1"/>
        <v>262395</v>
      </c>
    </row>
    <row r="31" spans="1:8" ht="13.8">
      <c r="A31" s="11">
        <v>28</v>
      </c>
      <c r="B31" s="60"/>
      <c r="C31" s="61"/>
      <c r="D31" s="55" t="s">
        <v>422</v>
      </c>
      <c r="E31" s="55" t="s">
        <v>420</v>
      </c>
      <c r="F31" s="57">
        <v>215600</v>
      </c>
      <c r="G31" s="59">
        <f t="shared" si="0"/>
        <v>40964</v>
      </c>
      <c r="H31" s="59">
        <f t="shared" si="1"/>
        <v>256564</v>
      </c>
    </row>
    <row r="32" spans="1:8" ht="13.8">
      <c r="A32" s="11">
        <v>29</v>
      </c>
      <c r="B32" s="60"/>
      <c r="C32" s="61"/>
      <c r="D32" s="55" t="s">
        <v>421</v>
      </c>
      <c r="E32" s="55" t="s">
        <v>420</v>
      </c>
      <c r="F32" s="57">
        <v>249900</v>
      </c>
      <c r="G32" s="59">
        <f t="shared" si="0"/>
        <v>47481</v>
      </c>
      <c r="H32" s="59">
        <f t="shared" si="1"/>
        <v>297381</v>
      </c>
    </row>
    <row r="33" spans="1:8" ht="27.6" customHeight="1">
      <c r="A33" s="11">
        <v>30</v>
      </c>
      <c r="B33" s="60" t="s">
        <v>506</v>
      </c>
      <c r="C33" s="61" t="s">
        <v>419</v>
      </c>
      <c r="D33" s="55" t="s">
        <v>418</v>
      </c>
      <c r="E33" s="55" t="s">
        <v>101</v>
      </c>
      <c r="F33" s="57">
        <v>882000</v>
      </c>
      <c r="G33" s="59">
        <f t="shared" si="0"/>
        <v>167580</v>
      </c>
      <c r="H33" s="59">
        <f t="shared" si="1"/>
        <v>1049580</v>
      </c>
    </row>
    <row r="34" spans="1:8" ht="13.8">
      <c r="A34" s="11">
        <v>31</v>
      </c>
      <c r="B34" s="60"/>
      <c r="C34" s="61"/>
      <c r="D34" s="55" t="s">
        <v>417</v>
      </c>
      <c r="E34" s="55" t="s">
        <v>101</v>
      </c>
      <c r="F34" s="57">
        <v>1249500</v>
      </c>
      <c r="G34" s="59">
        <f t="shared" si="0"/>
        <v>237405</v>
      </c>
      <c r="H34" s="59">
        <f t="shared" si="1"/>
        <v>1486905</v>
      </c>
    </row>
    <row r="35" spans="1:8" ht="13.8">
      <c r="A35" s="11">
        <v>32</v>
      </c>
      <c r="B35" s="60"/>
      <c r="C35" s="61"/>
      <c r="D35" s="55" t="s">
        <v>416</v>
      </c>
      <c r="E35" s="55" t="s">
        <v>101</v>
      </c>
      <c r="F35" s="57">
        <v>1911000</v>
      </c>
      <c r="G35" s="59">
        <f t="shared" si="0"/>
        <v>363090</v>
      </c>
      <c r="H35" s="59">
        <f t="shared" si="1"/>
        <v>2274090</v>
      </c>
    </row>
    <row r="36" spans="1:8" ht="13.8">
      <c r="A36" s="11">
        <v>33</v>
      </c>
      <c r="B36" s="60"/>
      <c r="C36" s="61"/>
      <c r="D36" s="55" t="s">
        <v>415</v>
      </c>
      <c r="E36" s="55" t="s">
        <v>101</v>
      </c>
      <c r="F36" s="57">
        <v>1421000</v>
      </c>
      <c r="G36" s="59">
        <f t="shared" si="0"/>
        <v>269990</v>
      </c>
      <c r="H36" s="59">
        <f t="shared" si="1"/>
        <v>1690990</v>
      </c>
    </row>
    <row r="37" spans="1:8" ht="13.8">
      <c r="A37" s="11">
        <v>34</v>
      </c>
      <c r="B37" s="60"/>
      <c r="C37" s="61"/>
      <c r="D37" s="55" t="s">
        <v>414</v>
      </c>
      <c r="E37" s="55" t="s">
        <v>101</v>
      </c>
      <c r="F37" s="57">
        <v>2205000</v>
      </c>
      <c r="G37" s="59">
        <f t="shared" si="0"/>
        <v>418950</v>
      </c>
      <c r="H37" s="59">
        <f t="shared" si="1"/>
        <v>2623950</v>
      </c>
    </row>
    <row r="38" spans="1:8" ht="13.8">
      <c r="A38" s="11">
        <v>35</v>
      </c>
      <c r="B38" s="60"/>
      <c r="C38" s="61"/>
      <c r="D38" s="55" t="s">
        <v>413</v>
      </c>
      <c r="E38" s="55" t="s">
        <v>101</v>
      </c>
      <c r="F38" s="57">
        <v>3577000</v>
      </c>
      <c r="G38" s="59">
        <f t="shared" si="0"/>
        <v>679630</v>
      </c>
      <c r="H38" s="59">
        <f t="shared" si="1"/>
        <v>4256630</v>
      </c>
    </row>
    <row r="39" spans="1:8" ht="27.6">
      <c r="A39" s="11">
        <v>36</v>
      </c>
      <c r="B39" s="60"/>
      <c r="C39" s="61"/>
      <c r="D39" s="55" t="s">
        <v>412</v>
      </c>
      <c r="E39" s="55" t="s">
        <v>101</v>
      </c>
      <c r="F39" s="57">
        <v>2205000</v>
      </c>
      <c r="G39" s="59">
        <f t="shared" si="0"/>
        <v>418950</v>
      </c>
      <c r="H39" s="59">
        <f t="shared" si="1"/>
        <v>2623950</v>
      </c>
    </row>
    <row r="40" spans="1:8" ht="27.6">
      <c r="A40" s="11">
        <v>37</v>
      </c>
      <c r="B40" s="60"/>
      <c r="C40" s="61"/>
      <c r="D40" s="55" t="s">
        <v>411</v>
      </c>
      <c r="E40" s="55" t="s">
        <v>101</v>
      </c>
      <c r="F40" s="57">
        <v>2033500</v>
      </c>
      <c r="G40" s="59">
        <f t="shared" si="0"/>
        <v>386365</v>
      </c>
      <c r="H40" s="59">
        <f t="shared" si="1"/>
        <v>2419865</v>
      </c>
    </row>
    <row r="41" spans="1:8" ht="27.6">
      <c r="A41" s="11">
        <v>38</v>
      </c>
      <c r="B41" s="60"/>
      <c r="C41" s="61"/>
      <c r="D41" s="55" t="s">
        <v>410</v>
      </c>
      <c r="E41" s="55" t="s">
        <v>101</v>
      </c>
      <c r="F41" s="57">
        <v>1862000</v>
      </c>
      <c r="G41" s="59">
        <f t="shared" si="0"/>
        <v>353780</v>
      </c>
      <c r="H41" s="59">
        <f t="shared" si="1"/>
        <v>2215780</v>
      </c>
    </row>
    <row r="42" spans="1:8" ht="13.8">
      <c r="A42" s="11">
        <v>39</v>
      </c>
      <c r="B42" s="60"/>
      <c r="C42" s="61"/>
      <c r="D42" s="55" t="s">
        <v>409</v>
      </c>
      <c r="E42" s="55" t="s">
        <v>101</v>
      </c>
      <c r="F42" s="57">
        <v>3332000</v>
      </c>
      <c r="G42" s="59">
        <f t="shared" si="0"/>
        <v>633080</v>
      </c>
      <c r="H42" s="59">
        <f t="shared" si="1"/>
        <v>3965080</v>
      </c>
    </row>
    <row r="43" spans="1:8" ht="27.6">
      <c r="A43" s="11">
        <v>40</v>
      </c>
      <c r="B43" s="60"/>
      <c r="C43" s="61"/>
      <c r="D43" s="55" t="s">
        <v>408</v>
      </c>
      <c r="E43" s="55" t="s">
        <v>101</v>
      </c>
      <c r="F43" s="57">
        <v>2989000</v>
      </c>
      <c r="G43" s="59">
        <f t="shared" si="0"/>
        <v>567910</v>
      </c>
      <c r="H43" s="59">
        <f t="shared" si="1"/>
        <v>3556910</v>
      </c>
    </row>
    <row r="44" spans="1:8" ht="27.6">
      <c r="A44" s="11">
        <v>41</v>
      </c>
      <c r="B44" s="60"/>
      <c r="C44" s="61"/>
      <c r="D44" s="55" t="s">
        <v>407</v>
      </c>
      <c r="E44" s="55" t="s">
        <v>101</v>
      </c>
      <c r="F44" s="57">
        <v>2744000</v>
      </c>
      <c r="G44" s="59">
        <f t="shared" si="0"/>
        <v>521360</v>
      </c>
      <c r="H44" s="59">
        <f t="shared" si="1"/>
        <v>3265360</v>
      </c>
    </row>
    <row r="45" spans="1:8" ht="13.8">
      <c r="A45" s="11">
        <v>42</v>
      </c>
      <c r="B45" s="60"/>
      <c r="C45" s="61"/>
      <c r="D45" s="55" t="s">
        <v>406</v>
      </c>
      <c r="E45" s="55" t="s">
        <v>101</v>
      </c>
      <c r="F45" s="57">
        <v>480200</v>
      </c>
      <c r="G45" s="59">
        <f t="shared" si="0"/>
        <v>91238</v>
      </c>
      <c r="H45" s="59">
        <f t="shared" si="1"/>
        <v>571438</v>
      </c>
    </row>
    <row r="46" spans="1:8" ht="27.6">
      <c r="A46" s="11">
        <v>43</v>
      </c>
      <c r="B46" s="60"/>
      <c r="C46" s="61"/>
      <c r="D46" s="55" t="s">
        <v>405</v>
      </c>
      <c r="E46" s="55" t="s">
        <v>101</v>
      </c>
      <c r="F46" s="57">
        <v>1053500</v>
      </c>
      <c r="G46" s="59">
        <f t="shared" si="0"/>
        <v>200165</v>
      </c>
      <c r="H46" s="59">
        <f t="shared" si="1"/>
        <v>1253665</v>
      </c>
    </row>
    <row r="47" spans="1:8" ht="41.4">
      <c r="A47" s="11">
        <v>44</v>
      </c>
      <c r="B47" s="60"/>
      <c r="C47" s="61"/>
      <c r="D47" s="55" t="s">
        <v>404</v>
      </c>
      <c r="E47" s="55" t="s">
        <v>101</v>
      </c>
      <c r="F47" s="57">
        <v>1176000</v>
      </c>
      <c r="G47" s="59">
        <f t="shared" si="0"/>
        <v>223440</v>
      </c>
      <c r="H47" s="59">
        <f t="shared" si="1"/>
        <v>1399440</v>
      </c>
    </row>
    <row r="48" spans="1:8" ht="27.6">
      <c r="A48" s="11">
        <v>45</v>
      </c>
      <c r="B48" s="60"/>
      <c r="C48" s="61"/>
      <c r="D48" s="55" t="s">
        <v>403</v>
      </c>
      <c r="E48" s="55" t="s">
        <v>101</v>
      </c>
      <c r="F48" s="57">
        <v>1347500</v>
      </c>
      <c r="G48" s="59">
        <f t="shared" si="0"/>
        <v>256025</v>
      </c>
      <c r="H48" s="59">
        <f t="shared" si="1"/>
        <v>1603525</v>
      </c>
    </row>
    <row r="49" spans="1:8" ht="13.8">
      <c r="A49" s="11">
        <v>46</v>
      </c>
      <c r="B49" s="60"/>
      <c r="C49" s="61"/>
      <c r="D49" s="55" t="s">
        <v>402</v>
      </c>
      <c r="E49" s="55" t="s">
        <v>101</v>
      </c>
      <c r="F49" s="57">
        <v>614950</v>
      </c>
      <c r="G49" s="59">
        <f t="shared" si="0"/>
        <v>116840.5</v>
      </c>
      <c r="H49" s="59">
        <f t="shared" si="1"/>
        <v>731790.5</v>
      </c>
    </row>
    <row r="50" spans="1:8" ht="13.8" customHeight="1">
      <c r="A50" s="11">
        <v>47</v>
      </c>
      <c r="B50" s="60" t="s">
        <v>505</v>
      </c>
      <c r="C50" s="61" t="s">
        <v>401</v>
      </c>
      <c r="D50" s="55" t="s">
        <v>400</v>
      </c>
      <c r="E50" s="55" t="s">
        <v>101</v>
      </c>
      <c r="F50" s="57">
        <v>970200</v>
      </c>
      <c r="G50" s="59">
        <f t="shared" si="0"/>
        <v>184338</v>
      </c>
      <c r="H50" s="59">
        <f t="shared" si="1"/>
        <v>1154538</v>
      </c>
    </row>
    <row r="51" spans="1:8" ht="13.8">
      <c r="A51" s="11">
        <v>48</v>
      </c>
      <c r="B51" s="60"/>
      <c r="C51" s="61"/>
      <c r="D51" s="55" t="s">
        <v>399</v>
      </c>
      <c r="E51" s="55" t="s">
        <v>101</v>
      </c>
      <c r="F51" s="57">
        <v>612500</v>
      </c>
      <c r="G51" s="59">
        <f t="shared" si="0"/>
        <v>116375</v>
      </c>
      <c r="H51" s="59">
        <f t="shared" si="1"/>
        <v>728875</v>
      </c>
    </row>
    <row r="52" spans="1:8" ht="13.8">
      <c r="A52" s="11">
        <v>49</v>
      </c>
      <c r="B52" s="60"/>
      <c r="C52" s="61"/>
      <c r="D52" s="55" t="s">
        <v>398</v>
      </c>
      <c r="E52" s="55" t="s">
        <v>101</v>
      </c>
      <c r="F52" s="57">
        <v>490000</v>
      </c>
      <c r="G52" s="59">
        <f t="shared" si="0"/>
        <v>93100</v>
      </c>
      <c r="H52" s="59">
        <f t="shared" si="1"/>
        <v>583100</v>
      </c>
    </row>
    <row r="53" spans="1:8" ht="13.8">
      <c r="A53" s="11">
        <v>50</v>
      </c>
      <c r="B53" s="60"/>
      <c r="C53" s="61"/>
      <c r="D53" s="55" t="s">
        <v>397</v>
      </c>
      <c r="E53" s="55" t="s">
        <v>101</v>
      </c>
      <c r="F53" s="57">
        <v>686000</v>
      </c>
      <c r="G53" s="59">
        <f t="shared" si="0"/>
        <v>130340</v>
      </c>
      <c r="H53" s="59">
        <f t="shared" si="1"/>
        <v>816340</v>
      </c>
    </row>
    <row r="54" spans="1:8" ht="13.8">
      <c r="A54" s="11">
        <v>51</v>
      </c>
      <c r="B54" s="60"/>
      <c r="C54" s="61"/>
      <c r="D54" s="55" t="s">
        <v>396</v>
      </c>
      <c r="E54" s="55" t="s">
        <v>101</v>
      </c>
      <c r="F54" s="57">
        <v>318500</v>
      </c>
      <c r="G54" s="59">
        <f t="shared" si="0"/>
        <v>60515</v>
      </c>
      <c r="H54" s="59">
        <f t="shared" si="1"/>
        <v>379015</v>
      </c>
    </row>
    <row r="55" spans="1:8" ht="13.8">
      <c r="A55" s="11">
        <v>52</v>
      </c>
      <c r="B55" s="60"/>
      <c r="C55" s="61"/>
      <c r="D55" s="55" t="s">
        <v>395</v>
      </c>
      <c r="E55" s="55" t="s">
        <v>101</v>
      </c>
      <c r="F55" s="57">
        <v>1078000</v>
      </c>
      <c r="G55" s="59">
        <f t="shared" si="0"/>
        <v>204820</v>
      </c>
      <c r="H55" s="59">
        <f t="shared" si="1"/>
        <v>1282820</v>
      </c>
    </row>
    <row r="56" spans="1:8" ht="13.8">
      <c r="A56" s="11">
        <v>53</v>
      </c>
      <c r="B56" s="60"/>
      <c r="C56" s="61"/>
      <c r="D56" s="55" t="s">
        <v>394</v>
      </c>
      <c r="E56" s="55" t="s">
        <v>101</v>
      </c>
      <c r="F56" s="57">
        <v>931000</v>
      </c>
      <c r="G56" s="59">
        <f t="shared" si="0"/>
        <v>176890</v>
      </c>
      <c r="H56" s="59">
        <f t="shared" si="1"/>
        <v>1107890</v>
      </c>
    </row>
    <row r="57" spans="1:8" ht="13.8">
      <c r="A57" s="11">
        <v>54</v>
      </c>
      <c r="B57" s="60"/>
      <c r="C57" s="61"/>
      <c r="D57" s="64" t="s">
        <v>393</v>
      </c>
      <c r="E57" s="55" t="s">
        <v>101</v>
      </c>
      <c r="F57" s="57">
        <v>308700</v>
      </c>
      <c r="G57" s="59">
        <f t="shared" si="0"/>
        <v>58653</v>
      </c>
      <c r="H57" s="59">
        <f t="shared" si="1"/>
        <v>367353</v>
      </c>
    </row>
    <row r="58" spans="1:8" ht="13.8">
      <c r="A58" s="11">
        <v>55</v>
      </c>
      <c r="B58" s="60"/>
      <c r="C58" s="61"/>
      <c r="D58" s="64" t="s">
        <v>392</v>
      </c>
      <c r="E58" s="55" t="s">
        <v>101</v>
      </c>
      <c r="F58" s="57">
        <v>284200</v>
      </c>
      <c r="G58" s="59">
        <f t="shared" si="0"/>
        <v>53998</v>
      </c>
      <c r="H58" s="59">
        <f t="shared" si="1"/>
        <v>338198</v>
      </c>
    </row>
    <row r="59" spans="1:8" ht="13.8">
      <c r="A59" s="11">
        <v>56</v>
      </c>
      <c r="B59" s="60"/>
      <c r="C59" s="61"/>
      <c r="D59" s="64" t="s">
        <v>391</v>
      </c>
      <c r="E59" s="55" t="s">
        <v>101</v>
      </c>
      <c r="F59" s="57">
        <v>588000</v>
      </c>
      <c r="G59" s="59">
        <f t="shared" si="0"/>
        <v>111720</v>
      </c>
      <c r="H59" s="59">
        <f t="shared" si="1"/>
        <v>699720</v>
      </c>
    </row>
    <row r="60" spans="1:8" ht="13.8">
      <c r="A60" s="11">
        <v>57</v>
      </c>
      <c r="B60" s="60"/>
      <c r="C60" s="61"/>
      <c r="D60" s="64" t="s">
        <v>390</v>
      </c>
      <c r="E60" s="55" t="s">
        <v>101</v>
      </c>
      <c r="F60" s="57">
        <v>416500</v>
      </c>
      <c r="G60" s="59">
        <f t="shared" si="0"/>
        <v>79135</v>
      </c>
      <c r="H60" s="59">
        <f t="shared" si="1"/>
        <v>495635</v>
      </c>
    </row>
    <row r="61" spans="1:8" ht="13.8">
      <c r="A61" s="11">
        <v>58</v>
      </c>
      <c r="B61" s="60"/>
      <c r="C61" s="61"/>
      <c r="D61" s="55" t="s">
        <v>389</v>
      </c>
      <c r="E61" s="55" t="s">
        <v>101</v>
      </c>
      <c r="F61" s="57">
        <v>1323000</v>
      </c>
      <c r="G61" s="59">
        <f t="shared" si="0"/>
        <v>251370</v>
      </c>
      <c r="H61" s="59">
        <f t="shared" si="1"/>
        <v>1574370</v>
      </c>
    </row>
    <row r="62" spans="1:8" ht="13.8">
      <c r="A62" s="11">
        <v>59</v>
      </c>
      <c r="B62" s="60"/>
      <c r="C62" s="61"/>
      <c r="D62" s="64" t="s">
        <v>388</v>
      </c>
      <c r="E62" s="55" t="s">
        <v>101</v>
      </c>
      <c r="F62" s="57">
        <v>563500</v>
      </c>
      <c r="G62" s="59">
        <f t="shared" si="0"/>
        <v>107065</v>
      </c>
      <c r="H62" s="59">
        <f t="shared" si="1"/>
        <v>670565</v>
      </c>
    </row>
    <row r="63" spans="1:8" ht="13.8">
      <c r="A63" s="11">
        <v>60</v>
      </c>
      <c r="B63" s="60"/>
      <c r="C63" s="61"/>
      <c r="D63" s="64" t="s">
        <v>387</v>
      </c>
      <c r="E63" s="55" t="s">
        <v>101</v>
      </c>
      <c r="F63" s="57">
        <v>1176000</v>
      </c>
      <c r="G63" s="59">
        <f t="shared" si="0"/>
        <v>223440</v>
      </c>
      <c r="H63" s="59">
        <f t="shared" si="1"/>
        <v>1399440</v>
      </c>
    </row>
    <row r="64" spans="1:8" ht="13.8">
      <c r="A64" s="11">
        <v>61</v>
      </c>
      <c r="B64" s="60"/>
      <c r="C64" s="61"/>
      <c r="D64" s="64" t="s">
        <v>386</v>
      </c>
      <c r="E64" s="55" t="s">
        <v>101</v>
      </c>
      <c r="F64" s="57">
        <v>1372000</v>
      </c>
      <c r="G64" s="59">
        <f t="shared" si="0"/>
        <v>260680</v>
      </c>
      <c r="H64" s="59">
        <f t="shared" si="1"/>
        <v>1632680</v>
      </c>
    </row>
    <row r="65" spans="1:8" ht="13.8">
      <c r="A65" s="11">
        <v>62</v>
      </c>
      <c r="B65" s="60"/>
      <c r="C65" s="61"/>
      <c r="D65" s="64" t="s">
        <v>385</v>
      </c>
      <c r="E65" s="55" t="s">
        <v>101</v>
      </c>
      <c r="F65" s="57">
        <v>1127000</v>
      </c>
      <c r="G65" s="59">
        <f t="shared" si="0"/>
        <v>214130</v>
      </c>
      <c r="H65" s="59">
        <f t="shared" si="1"/>
        <v>1341130</v>
      </c>
    </row>
    <row r="66" spans="1:8" ht="27.6">
      <c r="A66" s="11">
        <v>63</v>
      </c>
      <c r="B66" s="60"/>
      <c r="C66" s="61"/>
      <c r="D66" s="55" t="s">
        <v>384</v>
      </c>
      <c r="E66" s="55" t="s">
        <v>101</v>
      </c>
      <c r="F66" s="57">
        <v>514500</v>
      </c>
      <c r="G66" s="59">
        <f t="shared" si="0"/>
        <v>97755</v>
      </c>
      <c r="H66" s="59">
        <f t="shared" si="1"/>
        <v>612255</v>
      </c>
    </row>
    <row r="67" spans="1:8" ht="13.8">
      <c r="A67" s="11">
        <v>64</v>
      </c>
      <c r="B67" s="60"/>
      <c r="C67" s="61"/>
      <c r="D67" s="64" t="s">
        <v>383</v>
      </c>
      <c r="E67" s="55" t="s">
        <v>101</v>
      </c>
      <c r="F67" s="57">
        <v>931000</v>
      </c>
      <c r="G67" s="59">
        <f t="shared" si="0"/>
        <v>176890</v>
      </c>
      <c r="H67" s="59">
        <f t="shared" si="1"/>
        <v>1107890</v>
      </c>
    </row>
    <row r="68" spans="1:8" ht="13.8">
      <c r="A68" s="11">
        <v>65</v>
      </c>
      <c r="B68" s="60"/>
      <c r="C68" s="61"/>
      <c r="D68" s="64" t="s">
        <v>382</v>
      </c>
      <c r="E68" s="55" t="s">
        <v>101</v>
      </c>
      <c r="F68" s="57">
        <v>1274000</v>
      </c>
      <c r="G68" s="59">
        <f t="shared" si="0"/>
        <v>242060</v>
      </c>
      <c r="H68" s="59">
        <f t="shared" si="1"/>
        <v>1516060</v>
      </c>
    </row>
    <row r="69" spans="1:8" ht="13.8">
      <c r="A69" s="11">
        <v>66</v>
      </c>
      <c r="B69" s="60"/>
      <c r="C69" s="61"/>
      <c r="D69" s="55" t="s">
        <v>381</v>
      </c>
      <c r="E69" s="55" t="s">
        <v>101</v>
      </c>
      <c r="F69" s="57">
        <v>980000</v>
      </c>
      <c r="G69" s="59">
        <f t="shared" ref="G69:G132" si="2">+F69*19%</f>
        <v>186200</v>
      </c>
      <c r="H69" s="59">
        <f t="shared" ref="H69:H132" si="3">+G69+F69</f>
        <v>1166200</v>
      </c>
    </row>
    <row r="70" spans="1:8" ht="13.8">
      <c r="A70" s="11">
        <v>67</v>
      </c>
      <c r="B70" s="60"/>
      <c r="C70" s="61"/>
      <c r="D70" s="55" t="s">
        <v>380</v>
      </c>
      <c r="E70" s="55" t="s">
        <v>101</v>
      </c>
      <c r="F70" s="57">
        <v>759500</v>
      </c>
      <c r="G70" s="59">
        <f t="shared" si="2"/>
        <v>144305</v>
      </c>
      <c r="H70" s="59">
        <f t="shared" si="3"/>
        <v>903805</v>
      </c>
    </row>
    <row r="71" spans="1:8" ht="13.8">
      <c r="A71" s="11">
        <v>68</v>
      </c>
      <c r="B71" s="60"/>
      <c r="C71" s="61"/>
      <c r="D71" s="55" t="s">
        <v>379</v>
      </c>
      <c r="E71" s="55" t="s">
        <v>101</v>
      </c>
      <c r="F71" s="57">
        <v>308700</v>
      </c>
      <c r="G71" s="59">
        <f t="shared" si="2"/>
        <v>58653</v>
      </c>
      <c r="H71" s="59">
        <f t="shared" si="3"/>
        <v>367353</v>
      </c>
    </row>
    <row r="72" spans="1:8" ht="13.8">
      <c r="A72" s="11">
        <v>69</v>
      </c>
      <c r="B72" s="60"/>
      <c r="C72" s="61"/>
      <c r="D72" s="55" t="s">
        <v>378</v>
      </c>
      <c r="E72" s="55" t="s">
        <v>101</v>
      </c>
      <c r="F72" s="57">
        <v>808500</v>
      </c>
      <c r="G72" s="59">
        <f t="shared" si="2"/>
        <v>153615</v>
      </c>
      <c r="H72" s="59">
        <f t="shared" si="3"/>
        <v>962115</v>
      </c>
    </row>
    <row r="73" spans="1:8" ht="13.8">
      <c r="A73" s="11">
        <v>70</v>
      </c>
      <c r="B73" s="60"/>
      <c r="C73" s="61"/>
      <c r="D73" s="55" t="s">
        <v>377</v>
      </c>
      <c r="E73" s="55" t="s">
        <v>101</v>
      </c>
      <c r="F73" s="57">
        <v>1617000</v>
      </c>
      <c r="G73" s="59">
        <f t="shared" si="2"/>
        <v>307230</v>
      </c>
      <c r="H73" s="59">
        <f t="shared" si="3"/>
        <v>1924230</v>
      </c>
    </row>
    <row r="74" spans="1:8" ht="13.8">
      <c r="A74" s="11">
        <v>71</v>
      </c>
      <c r="B74" s="60"/>
      <c r="C74" s="61"/>
      <c r="D74" s="55" t="s">
        <v>376</v>
      </c>
      <c r="E74" s="55" t="s">
        <v>101</v>
      </c>
      <c r="F74" s="57">
        <v>735000</v>
      </c>
      <c r="G74" s="59">
        <f t="shared" si="2"/>
        <v>139650</v>
      </c>
      <c r="H74" s="59">
        <f t="shared" si="3"/>
        <v>874650</v>
      </c>
    </row>
    <row r="75" spans="1:8" ht="13.8">
      <c r="A75" s="11">
        <v>72</v>
      </c>
      <c r="B75" s="60"/>
      <c r="C75" s="61"/>
      <c r="D75" s="55" t="s">
        <v>375</v>
      </c>
      <c r="E75" s="55" t="s">
        <v>101</v>
      </c>
      <c r="F75" s="57">
        <v>612500</v>
      </c>
      <c r="G75" s="59">
        <f t="shared" si="2"/>
        <v>116375</v>
      </c>
      <c r="H75" s="59">
        <f t="shared" si="3"/>
        <v>728875</v>
      </c>
    </row>
    <row r="76" spans="1:8" ht="13.8">
      <c r="A76" s="11">
        <v>73</v>
      </c>
      <c r="B76" s="60"/>
      <c r="C76" s="61"/>
      <c r="D76" s="55" t="s">
        <v>374</v>
      </c>
      <c r="E76" s="55" t="s">
        <v>101</v>
      </c>
      <c r="F76" s="57">
        <v>1225000</v>
      </c>
      <c r="G76" s="59">
        <f t="shared" si="2"/>
        <v>232750</v>
      </c>
      <c r="H76" s="59">
        <f t="shared" si="3"/>
        <v>1457750</v>
      </c>
    </row>
    <row r="77" spans="1:8" ht="13.8">
      <c r="A77" s="11">
        <v>74</v>
      </c>
      <c r="B77" s="60"/>
      <c r="C77" s="61"/>
      <c r="D77" s="55" t="s">
        <v>373</v>
      </c>
      <c r="E77" s="55" t="s">
        <v>101</v>
      </c>
      <c r="F77" s="57">
        <v>416500</v>
      </c>
      <c r="G77" s="59">
        <f t="shared" si="2"/>
        <v>79135</v>
      </c>
      <c r="H77" s="59">
        <f t="shared" si="3"/>
        <v>495635</v>
      </c>
    </row>
    <row r="78" spans="1:8" ht="27.6">
      <c r="A78" s="11">
        <v>75</v>
      </c>
      <c r="B78" s="60"/>
      <c r="C78" s="61"/>
      <c r="D78" s="55" t="s">
        <v>372</v>
      </c>
      <c r="E78" s="55" t="s">
        <v>101</v>
      </c>
      <c r="F78" s="57">
        <v>480200</v>
      </c>
      <c r="G78" s="59">
        <f t="shared" si="2"/>
        <v>91238</v>
      </c>
      <c r="H78" s="59">
        <f t="shared" si="3"/>
        <v>571438</v>
      </c>
    </row>
    <row r="79" spans="1:8" ht="27.6">
      <c r="A79" s="11">
        <v>76</v>
      </c>
      <c r="B79" s="60"/>
      <c r="C79" s="61"/>
      <c r="D79" s="55" t="s">
        <v>371</v>
      </c>
      <c r="E79" s="55" t="s">
        <v>101</v>
      </c>
      <c r="F79" s="57">
        <v>637000</v>
      </c>
      <c r="G79" s="59">
        <f t="shared" si="2"/>
        <v>121030</v>
      </c>
      <c r="H79" s="59">
        <f t="shared" si="3"/>
        <v>758030</v>
      </c>
    </row>
    <row r="80" spans="1:8" ht="27.6">
      <c r="A80" s="11">
        <v>77</v>
      </c>
      <c r="B80" s="60"/>
      <c r="C80" s="61"/>
      <c r="D80" s="55" t="s">
        <v>370</v>
      </c>
      <c r="E80" s="55" t="s">
        <v>101</v>
      </c>
      <c r="F80" s="57">
        <v>882000</v>
      </c>
      <c r="G80" s="59">
        <f t="shared" si="2"/>
        <v>167580</v>
      </c>
      <c r="H80" s="59">
        <f t="shared" si="3"/>
        <v>1049580</v>
      </c>
    </row>
    <row r="81" spans="1:8" ht="13.8">
      <c r="A81" s="11">
        <v>78</v>
      </c>
      <c r="B81" s="60"/>
      <c r="C81" s="61"/>
      <c r="D81" s="55" t="s">
        <v>369</v>
      </c>
      <c r="E81" s="55" t="s">
        <v>101</v>
      </c>
      <c r="F81" s="57">
        <v>1078000</v>
      </c>
      <c r="G81" s="59">
        <f t="shared" si="2"/>
        <v>204820</v>
      </c>
      <c r="H81" s="59">
        <f t="shared" si="3"/>
        <v>1282820</v>
      </c>
    </row>
    <row r="82" spans="1:8" ht="13.8">
      <c r="A82" s="11">
        <v>79</v>
      </c>
      <c r="B82" s="60"/>
      <c r="C82" s="61"/>
      <c r="D82" s="55" t="s">
        <v>368</v>
      </c>
      <c r="E82" s="55" t="s">
        <v>101</v>
      </c>
      <c r="F82" s="57">
        <v>588000</v>
      </c>
      <c r="G82" s="59">
        <f t="shared" si="2"/>
        <v>111720</v>
      </c>
      <c r="H82" s="59">
        <f t="shared" si="3"/>
        <v>699720</v>
      </c>
    </row>
    <row r="83" spans="1:8" ht="13.8">
      <c r="A83" s="11">
        <v>80</v>
      </c>
      <c r="B83" s="60"/>
      <c r="C83" s="61"/>
      <c r="D83" s="55" t="s">
        <v>367</v>
      </c>
      <c r="E83" s="55" t="s">
        <v>101</v>
      </c>
      <c r="F83" s="57">
        <v>784000</v>
      </c>
      <c r="G83" s="59">
        <f t="shared" si="2"/>
        <v>148960</v>
      </c>
      <c r="H83" s="59">
        <f t="shared" si="3"/>
        <v>932960</v>
      </c>
    </row>
    <row r="84" spans="1:8" ht="13.8">
      <c r="A84" s="11">
        <v>81</v>
      </c>
      <c r="B84" s="60"/>
      <c r="C84" s="61"/>
      <c r="D84" s="55" t="s">
        <v>366</v>
      </c>
      <c r="E84" s="55" t="s">
        <v>101</v>
      </c>
      <c r="F84" s="57">
        <v>980000</v>
      </c>
      <c r="G84" s="59">
        <f t="shared" si="2"/>
        <v>186200</v>
      </c>
      <c r="H84" s="59">
        <f t="shared" si="3"/>
        <v>1166200</v>
      </c>
    </row>
    <row r="85" spans="1:8" ht="13.8">
      <c r="A85" s="11">
        <v>82</v>
      </c>
      <c r="B85" s="60"/>
      <c r="C85" s="61"/>
      <c r="D85" s="55" t="s">
        <v>365</v>
      </c>
      <c r="E85" s="55" t="s">
        <v>101</v>
      </c>
      <c r="F85" s="57">
        <v>465500</v>
      </c>
      <c r="G85" s="59">
        <f t="shared" si="2"/>
        <v>88445</v>
      </c>
      <c r="H85" s="59">
        <f t="shared" si="3"/>
        <v>553945</v>
      </c>
    </row>
    <row r="86" spans="1:8" ht="27.6">
      <c r="A86" s="11">
        <v>83</v>
      </c>
      <c r="B86" s="60"/>
      <c r="C86" s="61"/>
      <c r="D86" s="55" t="s">
        <v>364</v>
      </c>
      <c r="E86" s="55" t="s">
        <v>101</v>
      </c>
      <c r="F86" s="57">
        <v>514500</v>
      </c>
      <c r="G86" s="59">
        <f t="shared" si="2"/>
        <v>97755</v>
      </c>
      <c r="H86" s="59">
        <f t="shared" si="3"/>
        <v>612255</v>
      </c>
    </row>
    <row r="87" spans="1:8" ht="13.8">
      <c r="A87" s="11">
        <v>84</v>
      </c>
      <c r="B87" s="60"/>
      <c r="C87" s="61"/>
      <c r="D87" s="55" t="s">
        <v>363</v>
      </c>
      <c r="E87" s="55" t="s">
        <v>101</v>
      </c>
      <c r="F87" s="57">
        <v>1102500</v>
      </c>
      <c r="G87" s="59">
        <f t="shared" si="2"/>
        <v>209475</v>
      </c>
      <c r="H87" s="59">
        <f t="shared" si="3"/>
        <v>1311975</v>
      </c>
    </row>
    <row r="88" spans="1:8" ht="27.6" customHeight="1">
      <c r="A88" s="11">
        <v>85</v>
      </c>
      <c r="B88" s="60" t="s">
        <v>507</v>
      </c>
      <c r="C88" s="61" t="s">
        <v>161</v>
      </c>
      <c r="D88" s="55" t="s">
        <v>362</v>
      </c>
      <c r="E88" s="55" t="s">
        <v>101</v>
      </c>
      <c r="F88" s="57">
        <v>197960</v>
      </c>
      <c r="G88" s="59">
        <f t="shared" si="2"/>
        <v>37612.400000000001</v>
      </c>
      <c r="H88" s="59">
        <f t="shared" si="3"/>
        <v>235572.4</v>
      </c>
    </row>
    <row r="89" spans="1:8" ht="27.6">
      <c r="A89" s="11">
        <v>86</v>
      </c>
      <c r="B89" s="60"/>
      <c r="C89" s="61"/>
      <c r="D89" s="55" t="s">
        <v>361</v>
      </c>
      <c r="E89" s="55" t="s">
        <v>101</v>
      </c>
      <c r="F89" s="57">
        <v>259700</v>
      </c>
      <c r="G89" s="59">
        <f t="shared" si="2"/>
        <v>49343</v>
      </c>
      <c r="H89" s="59">
        <f t="shared" si="3"/>
        <v>309043</v>
      </c>
    </row>
    <row r="90" spans="1:8" ht="13.8">
      <c r="A90" s="11">
        <v>87</v>
      </c>
      <c r="B90" s="60"/>
      <c r="C90" s="61"/>
      <c r="D90" s="55" t="s">
        <v>360</v>
      </c>
      <c r="E90" s="55" t="s">
        <v>101</v>
      </c>
      <c r="F90" s="57">
        <v>465500</v>
      </c>
      <c r="G90" s="59">
        <f t="shared" si="2"/>
        <v>88445</v>
      </c>
      <c r="H90" s="59">
        <f t="shared" si="3"/>
        <v>553945</v>
      </c>
    </row>
    <row r="91" spans="1:8" ht="13.8">
      <c r="A91" s="11">
        <v>88</v>
      </c>
      <c r="B91" s="60"/>
      <c r="C91" s="61"/>
      <c r="D91" s="55" t="s">
        <v>359</v>
      </c>
      <c r="E91" s="55" t="s">
        <v>101</v>
      </c>
      <c r="F91" s="57">
        <v>245000</v>
      </c>
      <c r="G91" s="59">
        <f t="shared" si="2"/>
        <v>46550</v>
      </c>
      <c r="H91" s="59">
        <f t="shared" si="3"/>
        <v>291550</v>
      </c>
    </row>
    <row r="92" spans="1:8" ht="13.8">
      <c r="A92" s="11">
        <v>89</v>
      </c>
      <c r="B92" s="60"/>
      <c r="C92" s="61"/>
      <c r="D92" s="55" t="s">
        <v>358</v>
      </c>
      <c r="E92" s="55" t="s">
        <v>101</v>
      </c>
      <c r="F92" s="57">
        <v>122500</v>
      </c>
      <c r="G92" s="59">
        <f t="shared" si="2"/>
        <v>23275</v>
      </c>
      <c r="H92" s="59">
        <f t="shared" si="3"/>
        <v>145775</v>
      </c>
    </row>
    <row r="93" spans="1:8" ht="13.8">
      <c r="A93" s="11">
        <v>90</v>
      </c>
      <c r="B93" s="60"/>
      <c r="C93" s="61"/>
      <c r="D93" s="55" t="s">
        <v>512</v>
      </c>
      <c r="E93" s="55" t="s">
        <v>101</v>
      </c>
      <c r="F93" s="57">
        <v>254800</v>
      </c>
      <c r="G93" s="59">
        <f t="shared" si="2"/>
        <v>48412</v>
      </c>
      <c r="H93" s="59">
        <f t="shared" si="3"/>
        <v>303212</v>
      </c>
    </row>
    <row r="94" spans="1:8" ht="13.8">
      <c r="A94" s="11">
        <v>91</v>
      </c>
      <c r="B94" s="60"/>
      <c r="C94" s="61"/>
      <c r="D94" s="55" t="s">
        <v>357</v>
      </c>
      <c r="E94" s="55" t="s">
        <v>101</v>
      </c>
      <c r="F94" s="57">
        <v>455700</v>
      </c>
      <c r="G94" s="59">
        <f t="shared" si="2"/>
        <v>86583</v>
      </c>
      <c r="H94" s="59">
        <f t="shared" si="3"/>
        <v>542283</v>
      </c>
    </row>
    <row r="95" spans="1:8" ht="13.8">
      <c r="A95" s="11">
        <v>92</v>
      </c>
      <c r="B95" s="60"/>
      <c r="C95" s="61"/>
      <c r="D95" s="55" t="s">
        <v>356</v>
      </c>
      <c r="E95" s="55" t="s">
        <v>101</v>
      </c>
      <c r="F95" s="57">
        <v>294000</v>
      </c>
      <c r="G95" s="59">
        <f t="shared" si="2"/>
        <v>55860</v>
      </c>
      <c r="H95" s="59">
        <f t="shared" si="3"/>
        <v>349860</v>
      </c>
    </row>
    <row r="96" spans="1:8" ht="13.8">
      <c r="A96" s="11">
        <v>93</v>
      </c>
      <c r="B96" s="60"/>
      <c r="C96" s="61"/>
      <c r="D96" s="55" t="s">
        <v>355</v>
      </c>
      <c r="E96" s="55" t="s">
        <v>101</v>
      </c>
      <c r="F96" s="57">
        <v>46550</v>
      </c>
      <c r="G96" s="59">
        <f t="shared" si="2"/>
        <v>8844.5</v>
      </c>
      <c r="H96" s="59">
        <f t="shared" si="3"/>
        <v>55394.5</v>
      </c>
    </row>
    <row r="97" spans="1:8" ht="13.8">
      <c r="A97" s="11">
        <v>94</v>
      </c>
      <c r="B97" s="60"/>
      <c r="C97" s="61"/>
      <c r="D97" s="55" t="s">
        <v>354</v>
      </c>
      <c r="E97" s="55" t="s">
        <v>101</v>
      </c>
      <c r="F97" s="57">
        <v>735000</v>
      </c>
      <c r="G97" s="59">
        <f t="shared" si="2"/>
        <v>139650</v>
      </c>
      <c r="H97" s="59">
        <f t="shared" si="3"/>
        <v>874650</v>
      </c>
    </row>
    <row r="98" spans="1:8" ht="13.8">
      <c r="A98" s="11">
        <v>95</v>
      </c>
      <c r="B98" s="60"/>
      <c r="C98" s="61"/>
      <c r="D98" s="55" t="s">
        <v>353</v>
      </c>
      <c r="E98" s="55" t="s">
        <v>101</v>
      </c>
      <c r="F98" s="57">
        <v>695800</v>
      </c>
      <c r="G98" s="59">
        <f t="shared" si="2"/>
        <v>132202</v>
      </c>
      <c r="H98" s="59">
        <f t="shared" si="3"/>
        <v>828002</v>
      </c>
    </row>
    <row r="99" spans="1:8" ht="13.8">
      <c r="A99" s="11">
        <v>96</v>
      </c>
      <c r="B99" s="60"/>
      <c r="C99" s="61"/>
      <c r="D99" s="55" t="s">
        <v>352</v>
      </c>
      <c r="E99" s="55" t="s">
        <v>101</v>
      </c>
      <c r="F99" s="57">
        <v>83300</v>
      </c>
      <c r="G99" s="59">
        <f t="shared" si="2"/>
        <v>15827</v>
      </c>
      <c r="H99" s="59">
        <f t="shared" si="3"/>
        <v>99127</v>
      </c>
    </row>
    <row r="100" spans="1:8" ht="13.8">
      <c r="A100" s="11">
        <v>97</v>
      </c>
      <c r="B100" s="60"/>
      <c r="C100" s="61"/>
      <c r="D100" s="55" t="s">
        <v>351</v>
      </c>
      <c r="E100" s="55" t="s">
        <v>101</v>
      </c>
      <c r="F100" s="57">
        <v>132300</v>
      </c>
      <c r="G100" s="59">
        <f t="shared" si="2"/>
        <v>25137</v>
      </c>
      <c r="H100" s="59">
        <f t="shared" si="3"/>
        <v>157437</v>
      </c>
    </row>
    <row r="101" spans="1:8" ht="13.8" customHeight="1">
      <c r="A101" s="11">
        <v>98</v>
      </c>
      <c r="B101" s="60" t="s">
        <v>508</v>
      </c>
      <c r="C101" s="61" t="s">
        <v>350</v>
      </c>
      <c r="D101" s="55" t="s">
        <v>349</v>
      </c>
      <c r="E101" s="55" t="s">
        <v>347</v>
      </c>
      <c r="F101" s="57">
        <v>215600</v>
      </c>
      <c r="G101" s="59">
        <f t="shared" si="2"/>
        <v>40964</v>
      </c>
      <c r="H101" s="59">
        <f t="shared" si="3"/>
        <v>256564</v>
      </c>
    </row>
    <row r="102" spans="1:8" ht="27.6">
      <c r="A102" s="11">
        <v>99</v>
      </c>
      <c r="B102" s="60"/>
      <c r="C102" s="61"/>
      <c r="D102" s="55" t="s">
        <v>348</v>
      </c>
      <c r="E102" s="55" t="s">
        <v>347</v>
      </c>
      <c r="F102" s="57">
        <v>490000</v>
      </c>
      <c r="G102" s="59">
        <f t="shared" si="2"/>
        <v>93100</v>
      </c>
      <c r="H102" s="59">
        <f t="shared" si="3"/>
        <v>583100</v>
      </c>
    </row>
    <row r="103" spans="1:8" ht="409.6">
      <c r="A103" s="11">
        <v>100</v>
      </c>
      <c r="B103" s="60" t="s">
        <v>346</v>
      </c>
      <c r="C103" s="55" t="s">
        <v>345</v>
      </c>
      <c r="D103" s="55" t="s">
        <v>344</v>
      </c>
      <c r="E103" s="55" t="s">
        <v>178</v>
      </c>
      <c r="F103" s="57">
        <v>53900</v>
      </c>
      <c r="G103" s="59">
        <f t="shared" si="2"/>
        <v>10241</v>
      </c>
      <c r="H103" s="59">
        <f t="shared" si="3"/>
        <v>64141</v>
      </c>
    </row>
    <row r="104" spans="1:8" ht="345">
      <c r="A104" s="11">
        <v>101</v>
      </c>
      <c r="B104" s="60"/>
      <c r="C104" s="55" t="s">
        <v>343</v>
      </c>
      <c r="D104" s="55" t="s">
        <v>342</v>
      </c>
      <c r="E104" s="55" t="s">
        <v>178</v>
      </c>
      <c r="F104" s="57">
        <v>38220</v>
      </c>
      <c r="G104" s="59">
        <f t="shared" si="2"/>
        <v>7261.8</v>
      </c>
      <c r="H104" s="59">
        <f t="shared" si="3"/>
        <v>45481.8</v>
      </c>
    </row>
    <row r="105" spans="1:8" ht="13.8" customHeight="1">
      <c r="A105" s="11">
        <v>102</v>
      </c>
      <c r="B105" s="60"/>
      <c r="C105" s="61" t="s">
        <v>341</v>
      </c>
      <c r="D105" s="64" t="s">
        <v>340</v>
      </c>
      <c r="E105" s="55" t="s">
        <v>178</v>
      </c>
      <c r="F105" s="57">
        <v>24990</v>
      </c>
      <c r="G105" s="59">
        <f t="shared" si="2"/>
        <v>4748.1000000000004</v>
      </c>
      <c r="H105" s="59">
        <f t="shared" si="3"/>
        <v>29738.1</v>
      </c>
    </row>
    <row r="106" spans="1:8" ht="13.8">
      <c r="A106" s="11">
        <v>103</v>
      </c>
      <c r="B106" s="60"/>
      <c r="C106" s="61"/>
      <c r="D106" s="55" t="s">
        <v>339</v>
      </c>
      <c r="E106" s="55" t="s">
        <v>178</v>
      </c>
      <c r="F106" s="57">
        <v>24500</v>
      </c>
      <c r="G106" s="59">
        <f t="shared" si="2"/>
        <v>4655</v>
      </c>
      <c r="H106" s="59">
        <f t="shared" si="3"/>
        <v>29155</v>
      </c>
    </row>
    <row r="107" spans="1:8" ht="13.8">
      <c r="A107" s="11">
        <v>104</v>
      </c>
      <c r="B107" s="60"/>
      <c r="C107" s="61"/>
      <c r="D107" s="55" t="s">
        <v>338</v>
      </c>
      <c r="E107" s="55" t="s">
        <v>178</v>
      </c>
      <c r="F107" s="57">
        <v>40180</v>
      </c>
      <c r="G107" s="59">
        <f t="shared" si="2"/>
        <v>7634.2</v>
      </c>
      <c r="H107" s="59">
        <f t="shared" si="3"/>
        <v>47814.2</v>
      </c>
    </row>
    <row r="108" spans="1:8" ht="27.6">
      <c r="A108" s="11">
        <v>105</v>
      </c>
      <c r="B108" s="60"/>
      <c r="C108" s="61"/>
      <c r="D108" s="55" t="s">
        <v>337</v>
      </c>
      <c r="E108" s="55" t="s">
        <v>178</v>
      </c>
      <c r="F108" s="57">
        <v>24500</v>
      </c>
      <c r="G108" s="59">
        <f t="shared" si="2"/>
        <v>4655</v>
      </c>
      <c r="H108" s="59">
        <f t="shared" si="3"/>
        <v>29155</v>
      </c>
    </row>
    <row r="109" spans="1:8" ht="13.8">
      <c r="A109" s="11">
        <v>106</v>
      </c>
      <c r="B109" s="60"/>
      <c r="C109" s="61"/>
      <c r="D109" s="55" t="s">
        <v>336</v>
      </c>
      <c r="E109" s="55" t="s">
        <v>178</v>
      </c>
      <c r="F109" s="57">
        <v>24500</v>
      </c>
      <c r="G109" s="59">
        <f t="shared" si="2"/>
        <v>4655</v>
      </c>
      <c r="H109" s="59">
        <f t="shared" si="3"/>
        <v>29155</v>
      </c>
    </row>
    <row r="110" spans="1:8" ht="13.8" customHeight="1">
      <c r="A110" s="11">
        <v>107</v>
      </c>
      <c r="B110" s="60" t="s">
        <v>335</v>
      </c>
      <c r="C110" s="61" t="s">
        <v>194</v>
      </c>
      <c r="D110" s="55" t="s">
        <v>334</v>
      </c>
      <c r="E110" s="55" t="s">
        <v>178</v>
      </c>
      <c r="F110" s="57">
        <v>112700</v>
      </c>
      <c r="G110" s="59">
        <f t="shared" si="2"/>
        <v>21413</v>
      </c>
      <c r="H110" s="59">
        <f t="shared" si="3"/>
        <v>134113</v>
      </c>
    </row>
    <row r="111" spans="1:8" ht="13.8">
      <c r="A111" s="11">
        <v>108</v>
      </c>
      <c r="B111" s="60"/>
      <c r="C111" s="61"/>
      <c r="D111" s="55" t="s">
        <v>333</v>
      </c>
      <c r="E111" s="55" t="s">
        <v>178</v>
      </c>
      <c r="F111" s="57">
        <v>24500</v>
      </c>
      <c r="G111" s="59">
        <f t="shared" si="2"/>
        <v>4655</v>
      </c>
      <c r="H111" s="59">
        <f t="shared" si="3"/>
        <v>29155</v>
      </c>
    </row>
    <row r="112" spans="1:8" ht="13.8">
      <c r="A112" s="11">
        <v>109</v>
      </c>
      <c r="B112" s="60"/>
      <c r="C112" s="61"/>
      <c r="D112" s="55" t="s">
        <v>332</v>
      </c>
      <c r="E112" s="55" t="s">
        <v>178</v>
      </c>
      <c r="F112" s="57">
        <v>24500</v>
      </c>
      <c r="G112" s="59">
        <f t="shared" si="2"/>
        <v>4655</v>
      </c>
      <c r="H112" s="59">
        <f t="shared" si="3"/>
        <v>29155</v>
      </c>
    </row>
    <row r="113" spans="1:8" ht="13.8">
      <c r="A113" s="11">
        <v>110</v>
      </c>
      <c r="B113" s="60"/>
      <c r="C113" s="61"/>
      <c r="D113" s="55" t="s">
        <v>331</v>
      </c>
      <c r="E113" s="55" t="s">
        <v>178</v>
      </c>
      <c r="F113" s="57">
        <v>31360</v>
      </c>
      <c r="G113" s="59">
        <f t="shared" si="2"/>
        <v>5958.4</v>
      </c>
      <c r="H113" s="59">
        <f t="shared" si="3"/>
        <v>37318.400000000001</v>
      </c>
    </row>
    <row r="114" spans="1:8" ht="13.8">
      <c r="A114" s="11">
        <v>111</v>
      </c>
      <c r="B114" s="60"/>
      <c r="C114" s="61"/>
      <c r="D114" s="55" t="s">
        <v>330</v>
      </c>
      <c r="E114" s="55" t="s">
        <v>178</v>
      </c>
      <c r="F114" s="57">
        <v>318500</v>
      </c>
      <c r="G114" s="59">
        <f t="shared" si="2"/>
        <v>60515</v>
      </c>
      <c r="H114" s="59">
        <f t="shared" si="3"/>
        <v>379015</v>
      </c>
    </row>
    <row r="115" spans="1:8" ht="27.6">
      <c r="A115" s="11">
        <v>112</v>
      </c>
      <c r="B115" s="60"/>
      <c r="C115" s="61"/>
      <c r="D115" s="55" t="s">
        <v>329</v>
      </c>
      <c r="E115" s="55" t="s">
        <v>178</v>
      </c>
      <c r="F115" s="57">
        <v>347900</v>
      </c>
      <c r="G115" s="59">
        <f t="shared" si="2"/>
        <v>66101</v>
      </c>
      <c r="H115" s="59">
        <f t="shared" si="3"/>
        <v>414001</v>
      </c>
    </row>
    <row r="116" spans="1:8" ht="27.6">
      <c r="A116" s="11">
        <v>113</v>
      </c>
      <c r="B116" s="60"/>
      <c r="C116" s="61"/>
      <c r="D116" s="55" t="s">
        <v>328</v>
      </c>
      <c r="E116" s="55" t="s">
        <v>178</v>
      </c>
      <c r="F116" s="57">
        <v>347900</v>
      </c>
      <c r="G116" s="59">
        <f t="shared" si="2"/>
        <v>66101</v>
      </c>
      <c r="H116" s="59">
        <f t="shared" si="3"/>
        <v>414001</v>
      </c>
    </row>
    <row r="117" spans="1:8" ht="13.8">
      <c r="A117" s="11">
        <v>114</v>
      </c>
      <c r="B117" s="60"/>
      <c r="C117" s="61"/>
      <c r="D117" s="55" t="s">
        <v>327</v>
      </c>
      <c r="E117" s="55" t="s">
        <v>178</v>
      </c>
      <c r="F117" s="57">
        <v>34300</v>
      </c>
      <c r="G117" s="59">
        <f t="shared" si="2"/>
        <v>6517</v>
      </c>
      <c r="H117" s="59">
        <f t="shared" si="3"/>
        <v>40817</v>
      </c>
    </row>
    <row r="118" spans="1:8" ht="13.8">
      <c r="A118" s="11">
        <v>115</v>
      </c>
      <c r="B118" s="60"/>
      <c r="C118" s="61"/>
      <c r="D118" s="55" t="s">
        <v>326</v>
      </c>
      <c r="E118" s="55" t="s">
        <v>178</v>
      </c>
      <c r="F118" s="57">
        <v>80850</v>
      </c>
      <c r="G118" s="59">
        <f t="shared" si="2"/>
        <v>15361.5</v>
      </c>
      <c r="H118" s="59">
        <f t="shared" si="3"/>
        <v>96211.5</v>
      </c>
    </row>
    <row r="119" spans="1:8" ht="13.8">
      <c r="A119" s="11">
        <v>116</v>
      </c>
      <c r="B119" s="60"/>
      <c r="C119" s="61"/>
      <c r="D119" s="55" t="s">
        <v>325</v>
      </c>
      <c r="E119" s="55" t="s">
        <v>178</v>
      </c>
      <c r="F119" s="57">
        <v>137200</v>
      </c>
      <c r="G119" s="59">
        <f t="shared" si="2"/>
        <v>26068</v>
      </c>
      <c r="H119" s="59">
        <f t="shared" si="3"/>
        <v>163268</v>
      </c>
    </row>
    <row r="120" spans="1:8" ht="13.8">
      <c r="A120" s="11">
        <v>117</v>
      </c>
      <c r="B120" s="60"/>
      <c r="C120" s="61"/>
      <c r="D120" s="64" t="s">
        <v>324</v>
      </c>
      <c r="E120" s="55" t="s">
        <v>178</v>
      </c>
      <c r="F120" s="57">
        <v>24500</v>
      </c>
      <c r="G120" s="59">
        <f t="shared" si="2"/>
        <v>4655</v>
      </c>
      <c r="H120" s="59">
        <f t="shared" si="3"/>
        <v>29155</v>
      </c>
    </row>
    <row r="121" spans="1:8" ht="27.6">
      <c r="A121" s="11">
        <v>118</v>
      </c>
      <c r="B121" s="60"/>
      <c r="C121" s="61"/>
      <c r="D121" s="55" t="s">
        <v>323</v>
      </c>
      <c r="E121" s="55" t="s">
        <v>178</v>
      </c>
      <c r="F121" s="57">
        <v>78400</v>
      </c>
      <c r="G121" s="59">
        <f t="shared" si="2"/>
        <v>14896</v>
      </c>
      <c r="H121" s="59">
        <f t="shared" si="3"/>
        <v>93296</v>
      </c>
    </row>
    <row r="122" spans="1:8" ht="13.8">
      <c r="A122" s="11">
        <v>119</v>
      </c>
      <c r="B122" s="60"/>
      <c r="C122" s="61"/>
      <c r="D122" s="55" t="s">
        <v>322</v>
      </c>
      <c r="E122" s="55" t="s">
        <v>178</v>
      </c>
      <c r="F122" s="57">
        <v>24500</v>
      </c>
      <c r="G122" s="59">
        <f t="shared" si="2"/>
        <v>4655</v>
      </c>
      <c r="H122" s="59">
        <f t="shared" si="3"/>
        <v>29155</v>
      </c>
    </row>
    <row r="123" spans="1:8" ht="13.8">
      <c r="A123" s="11">
        <v>120</v>
      </c>
      <c r="B123" s="60"/>
      <c r="C123" s="61"/>
      <c r="D123" s="55" t="s">
        <v>321</v>
      </c>
      <c r="E123" s="55" t="s">
        <v>178</v>
      </c>
      <c r="F123" s="57">
        <v>24500</v>
      </c>
      <c r="G123" s="59">
        <f t="shared" si="2"/>
        <v>4655</v>
      </c>
      <c r="H123" s="59">
        <f t="shared" si="3"/>
        <v>29155</v>
      </c>
    </row>
    <row r="124" spans="1:8" ht="13.8">
      <c r="A124" s="11">
        <v>121</v>
      </c>
      <c r="B124" s="60"/>
      <c r="C124" s="61"/>
      <c r="D124" s="55" t="s">
        <v>320</v>
      </c>
      <c r="E124" s="55" t="s">
        <v>178</v>
      </c>
      <c r="F124" s="57">
        <v>24500</v>
      </c>
      <c r="G124" s="59">
        <f t="shared" si="2"/>
        <v>4655</v>
      </c>
      <c r="H124" s="59">
        <f t="shared" si="3"/>
        <v>29155</v>
      </c>
    </row>
    <row r="125" spans="1:8" ht="13.8">
      <c r="A125" s="11">
        <v>122</v>
      </c>
      <c r="B125" s="60"/>
      <c r="C125" s="61"/>
      <c r="D125" s="55" t="s">
        <v>319</v>
      </c>
      <c r="E125" s="55" t="s">
        <v>178</v>
      </c>
      <c r="F125" s="57">
        <v>31850</v>
      </c>
      <c r="G125" s="59">
        <f t="shared" si="2"/>
        <v>6051.5</v>
      </c>
      <c r="H125" s="59">
        <f t="shared" si="3"/>
        <v>37901.5</v>
      </c>
    </row>
    <row r="126" spans="1:8" ht="13.8">
      <c r="A126" s="11">
        <v>123</v>
      </c>
      <c r="B126" s="60"/>
      <c r="C126" s="61"/>
      <c r="D126" s="55" t="s">
        <v>318</v>
      </c>
      <c r="E126" s="55" t="s">
        <v>178</v>
      </c>
      <c r="F126" s="57">
        <v>24500</v>
      </c>
      <c r="G126" s="59">
        <f t="shared" si="2"/>
        <v>4655</v>
      </c>
      <c r="H126" s="59">
        <f t="shared" si="3"/>
        <v>29155</v>
      </c>
    </row>
    <row r="127" spans="1:8" ht="13.8">
      <c r="A127" s="11">
        <v>124</v>
      </c>
      <c r="B127" s="60"/>
      <c r="C127" s="61"/>
      <c r="D127" s="55" t="s">
        <v>317</v>
      </c>
      <c r="E127" s="55" t="s">
        <v>178</v>
      </c>
      <c r="F127" s="57">
        <v>34300</v>
      </c>
      <c r="G127" s="59">
        <f t="shared" si="2"/>
        <v>6517</v>
      </c>
      <c r="H127" s="59">
        <f t="shared" si="3"/>
        <v>40817</v>
      </c>
    </row>
    <row r="128" spans="1:8" ht="13.8">
      <c r="A128" s="11">
        <v>125</v>
      </c>
      <c r="B128" s="60"/>
      <c r="C128" s="61"/>
      <c r="D128" s="55" t="s">
        <v>316</v>
      </c>
      <c r="E128" s="55" t="s">
        <v>178</v>
      </c>
      <c r="F128" s="57">
        <v>24500</v>
      </c>
      <c r="G128" s="59">
        <f t="shared" si="2"/>
        <v>4655</v>
      </c>
      <c r="H128" s="59">
        <f t="shared" si="3"/>
        <v>29155</v>
      </c>
    </row>
    <row r="129" spans="1:8" ht="13.8">
      <c r="A129" s="11">
        <v>126</v>
      </c>
      <c r="B129" s="60"/>
      <c r="C129" s="61"/>
      <c r="D129" s="55" t="s">
        <v>315</v>
      </c>
      <c r="E129" s="55" t="s">
        <v>178</v>
      </c>
      <c r="F129" s="57">
        <v>24500</v>
      </c>
      <c r="G129" s="59">
        <f t="shared" si="2"/>
        <v>4655</v>
      </c>
      <c r="H129" s="59">
        <f t="shared" si="3"/>
        <v>29155</v>
      </c>
    </row>
    <row r="130" spans="1:8" ht="13.8">
      <c r="A130" s="11">
        <v>127</v>
      </c>
      <c r="B130" s="60"/>
      <c r="C130" s="61"/>
      <c r="D130" s="55" t="s">
        <v>314</v>
      </c>
      <c r="E130" s="55" t="s">
        <v>178</v>
      </c>
      <c r="F130" s="57">
        <v>41650</v>
      </c>
      <c r="G130" s="59">
        <f t="shared" si="2"/>
        <v>7913.5</v>
      </c>
      <c r="H130" s="59">
        <f t="shared" si="3"/>
        <v>49563.5</v>
      </c>
    </row>
    <row r="131" spans="1:8" ht="13.8">
      <c r="A131" s="11">
        <v>128</v>
      </c>
      <c r="B131" s="60"/>
      <c r="C131" s="61"/>
      <c r="D131" s="55" t="s">
        <v>313</v>
      </c>
      <c r="E131" s="55" t="s">
        <v>178</v>
      </c>
      <c r="F131" s="57">
        <v>66150</v>
      </c>
      <c r="G131" s="59">
        <f t="shared" si="2"/>
        <v>12568.5</v>
      </c>
      <c r="H131" s="59">
        <f t="shared" si="3"/>
        <v>78718.5</v>
      </c>
    </row>
    <row r="132" spans="1:8" ht="13.8">
      <c r="A132" s="11">
        <v>129</v>
      </c>
      <c r="B132" s="60"/>
      <c r="C132" s="61"/>
      <c r="D132" s="55" t="s">
        <v>312</v>
      </c>
      <c r="E132" s="55" t="s">
        <v>178</v>
      </c>
      <c r="F132" s="57">
        <v>100450</v>
      </c>
      <c r="G132" s="59">
        <f t="shared" si="2"/>
        <v>19085.5</v>
      </c>
      <c r="H132" s="59">
        <f t="shared" si="3"/>
        <v>119535.5</v>
      </c>
    </row>
    <row r="133" spans="1:8" ht="13.8">
      <c r="A133" s="11">
        <v>130</v>
      </c>
      <c r="B133" s="60"/>
      <c r="C133" s="61"/>
      <c r="D133" s="55" t="s">
        <v>311</v>
      </c>
      <c r="E133" s="55" t="s">
        <v>178</v>
      </c>
      <c r="F133" s="57">
        <v>100450</v>
      </c>
      <c r="G133" s="59">
        <f t="shared" ref="G133:G196" si="4">+F133*19%</f>
        <v>19085.5</v>
      </c>
      <c r="H133" s="59">
        <f t="shared" ref="H133:H196" si="5">+G133+F133</f>
        <v>119535.5</v>
      </c>
    </row>
    <row r="134" spans="1:8" ht="13.8">
      <c r="A134" s="11">
        <v>131</v>
      </c>
      <c r="B134" s="60"/>
      <c r="C134" s="61"/>
      <c r="D134" s="55" t="s">
        <v>310</v>
      </c>
      <c r="E134" s="55" t="s">
        <v>178</v>
      </c>
      <c r="F134" s="57">
        <v>186200</v>
      </c>
      <c r="G134" s="59">
        <f t="shared" si="4"/>
        <v>35378</v>
      </c>
      <c r="H134" s="59">
        <f t="shared" si="5"/>
        <v>221578</v>
      </c>
    </row>
    <row r="135" spans="1:8" ht="13.8">
      <c r="A135" s="11">
        <v>132</v>
      </c>
      <c r="B135" s="60"/>
      <c r="C135" s="61"/>
      <c r="D135" s="55" t="s">
        <v>309</v>
      </c>
      <c r="E135" s="55" t="s">
        <v>178</v>
      </c>
      <c r="F135" s="57">
        <v>186200</v>
      </c>
      <c r="G135" s="59">
        <f t="shared" si="4"/>
        <v>35378</v>
      </c>
      <c r="H135" s="59">
        <f t="shared" si="5"/>
        <v>221578</v>
      </c>
    </row>
    <row r="136" spans="1:8" ht="13.8">
      <c r="A136" s="11">
        <v>133</v>
      </c>
      <c r="B136" s="60"/>
      <c r="C136" s="61"/>
      <c r="D136" s="55" t="s">
        <v>308</v>
      </c>
      <c r="E136" s="55" t="s">
        <v>178</v>
      </c>
      <c r="F136" s="57">
        <v>27440</v>
      </c>
      <c r="G136" s="59">
        <f t="shared" si="4"/>
        <v>5213.6000000000004</v>
      </c>
      <c r="H136" s="59">
        <f t="shared" si="5"/>
        <v>32653.599999999999</v>
      </c>
    </row>
    <row r="137" spans="1:8" ht="13.8">
      <c r="A137" s="11">
        <v>134</v>
      </c>
      <c r="B137" s="60"/>
      <c r="C137" s="61"/>
      <c r="D137" s="55" t="s">
        <v>307</v>
      </c>
      <c r="E137" s="55" t="s">
        <v>178</v>
      </c>
      <c r="F137" s="57">
        <v>56350</v>
      </c>
      <c r="G137" s="59">
        <f t="shared" si="4"/>
        <v>10706.5</v>
      </c>
      <c r="H137" s="59">
        <f t="shared" si="5"/>
        <v>67056.5</v>
      </c>
    </row>
    <row r="138" spans="1:8" ht="13.8">
      <c r="A138" s="11">
        <v>135</v>
      </c>
      <c r="B138" s="60"/>
      <c r="C138" s="61"/>
      <c r="D138" s="55" t="s">
        <v>306</v>
      </c>
      <c r="E138" s="55" t="s">
        <v>178</v>
      </c>
      <c r="F138" s="57">
        <v>17640</v>
      </c>
      <c r="G138" s="59">
        <f t="shared" si="4"/>
        <v>3351.6</v>
      </c>
      <c r="H138" s="59">
        <f t="shared" si="5"/>
        <v>20991.599999999999</v>
      </c>
    </row>
    <row r="139" spans="1:8" ht="13.8">
      <c r="A139" s="11">
        <v>136</v>
      </c>
      <c r="B139" s="60"/>
      <c r="C139" s="61"/>
      <c r="D139" s="55" t="s">
        <v>305</v>
      </c>
      <c r="E139" s="55" t="s">
        <v>178</v>
      </c>
      <c r="F139" s="57">
        <v>40180</v>
      </c>
      <c r="G139" s="59">
        <f t="shared" si="4"/>
        <v>7634.2</v>
      </c>
      <c r="H139" s="59">
        <f t="shared" si="5"/>
        <v>47814.2</v>
      </c>
    </row>
    <row r="140" spans="1:8" ht="13.8">
      <c r="A140" s="11">
        <v>137</v>
      </c>
      <c r="B140" s="60"/>
      <c r="C140" s="61"/>
      <c r="D140" s="55" t="s">
        <v>304</v>
      </c>
      <c r="E140" s="55" t="s">
        <v>178</v>
      </c>
      <c r="F140" s="57">
        <v>31850</v>
      </c>
      <c r="G140" s="59">
        <f t="shared" si="4"/>
        <v>6051.5</v>
      </c>
      <c r="H140" s="59">
        <f t="shared" si="5"/>
        <v>37901.5</v>
      </c>
    </row>
    <row r="141" spans="1:8" ht="13.8">
      <c r="A141" s="11">
        <v>138</v>
      </c>
      <c r="B141" s="60"/>
      <c r="C141" s="61"/>
      <c r="D141" s="55" t="s">
        <v>303</v>
      </c>
      <c r="E141" s="55" t="s">
        <v>178</v>
      </c>
      <c r="F141" s="57">
        <v>31360</v>
      </c>
      <c r="G141" s="59">
        <f t="shared" si="4"/>
        <v>5958.4</v>
      </c>
      <c r="H141" s="59">
        <f t="shared" si="5"/>
        <v>37318.400000000001</v>
      </c>
    </row>
    <row r="142" spans="1:8" ht="13.8">
      <c r="A142" s="11">
        <v>139</v>
      </c>
      <c r="B142" s="60"/>
      <c r="C142" s="61"/>
      <c r="D142" s="55" t="s">
        <v>302</v>
      </c>
      <c r="E142" s="55" t="s">
        <v>178</v>
      </c>
      <c r="F142" s="57">
        <v>98000</v>
      </c>
      <c r="G142" s="59">
        <f t="shared" si="4"/>
        <v>18620</v>
      </c>
      <c r="H142" s="59">
        <f t="shared" si="5"/>
        <v>116620</v>
      </c>
    </row>
    <row r="143" spans="1:8" ht="13.8">
      <c r="A143" s="11">
        <v>140</v>
      </c>
      <c r="B143" s="60"/>
      <c r="C143" s="61"/>
      <c r="D143" s="55" t="s">
        <v>301</v>
      </c>
      <c r="E143" s="55" t="s">
        <v>178</v>
      </c>
      <c r="F143" s="57">
        <v>58800</v>
      </c>
      <c r="G143" s="59">
        <f t="shared" si="4"/>
        <v>11172</v>
      </c>
      <c r="H143" s="59">
        <f t="shared" si="5"/>
        <v>69972</v>
      </c>
    </row>
    <row r="144" spans="1:8" ht="13.8">
      <c r="A144" s="11">
        <v>141</v>
      </c>
      <c r="B144" s="60"/>
      <c r="C144" s="61"/>
      <c r="D144" s="55" t="s">
        <v>300</v>
      </c>
      <c r="E144" s="55" t="s">
        <v>178</v>
      </c>
      <c r="F144" s="57">
        <v>78400</v>
      </c>
      <c r="G144" s="59">
        <f t="shared" si="4"/>
        <v>14896</v>
      </c>
      <c r="H144" s="59">
        <f t="shared" si="5"/>
        <v>93296</v>
      </c>
    </row>
    <row r="145" spans="1:8" ht="13.8">
      <c r="A145" s="11">
        <v>142</v>
      </c>
      <c r="B145" s="60"/>
      <c r="C145" s="61"/>
      <c r="D145" s="55" t="s">
        <v>299</v>
      </c>
      <c r="E145" s="55" t="s">
        <v>178</v>
      </c>
      <c r="F145" s="57">
        <v>46550</v>
      </c>
      <c r="G145" s="59">
        <f t="shared" si="4"/>
        <v>8844.5</v>
      </c>
      <c r="H145" s="59">
        <f t="shared" si="5"/>
        <v>55394.5</v>
      </c>
    </row>
    <row r="146" spans="1:8" ht="13.8">
      <c r="A146" s="11">
        <v>143</v>
      </c>
      <c r="B146" s="60"/>
      <c r="C146" s="61"/>
      <c r="D146" s="55" t="s">
        <v>298</v>
      </c>
      <c r="E146" s="55" t="s">
        <v>178</v>
      </c>
      <c r="F146" s="57">
        <v>44100</v>
      </c>
      <c r="G146" s="59">
        <f t="shared" si="4"/>
        <v>8379</v>
      </c>
      <c r="H146" s="59">
        <f t="shared" si="5"/>
        <v>52479</v>
      </c>
    </row>
    <row r="147" spans="1:8" ht="13.8">
      <c r="A147" s="11">
        <v>144</v>
      </c>
      <c r="B147" s="60"/>
      <c r="C147" s="61"/>
      <c r="D147" s="55" t="s">
        <v>297</v>
      </c>
      <c r="E147" s="55" t="s">
        <v>178</v>
      </c>
      <c r="F147" s="57">
        <v>49000</v>
      </c>
      <c r="G147" s="59">
        <f t="shared" si="4"/>
        <v>9310</v>
      </c>
      <c r="H147" s="59">
        <f t="shared" si="5"/>
        <v>58310</v>
      </c>
    </row>
    <row r="148" spans="1:8" ht="13.8">
      <c r="A148" s="11">
        <v>145</v>
      </c>
      <c r="B148" s="60"/>
      <c r="C148" s="61"/>
      <c r="D148" s="55" t="s">
        <v>296</v>
      </c>
      <c r="E148" s="55" t="s">
        <v>178</v>
      </c>
      <c r="F148" s="57">
        <v>36750</v>
      </c>
      <c r="G148" s="59">
        <f t="shared" si="4"/>
        <v>6982.5</v>
      </c>
      <c r="H148" s="59">
        <f t="shared" si="5"/>
        <v>43732.5</v>
      </c>
    </row>
    <row r="149" spans="1:8" ht="27.6">
      <c r="A149" s="11">
        <v>146</v>
      </c>
      <c r="B149" s="60"/>
      <c r="C149" s="61"/>
      <c r="D149" s="55" t="s">
        <v>295</v>
      </c>
      <c r="E149" s="55" t="s">
        <v>178</v>
      </c>
      <c r="F149" s="57">
        <v>83300</v>
      </c>
      <c r="G149" s="59">
        <f t="shared" si="4"/>
        <v>15827</v>
      </c>
      <c r="H149" s="59">
        <f t="shared" si="5"/>
        <v>99127</v>
      </c>
    </row>
    <row r="150" spans="1:8" ht="41.4">
      <c r="A150" s="11">
        <v>147</v>
      </c>
      <c r="B150" s="60"/>
      <c r="C150" s="61"/>
      <c r="D150" s="55" t="s">
        <v>294</v>
      </c>
      <c r="E150" s="55" t="s">
        <v>178</v>
      </c>
      <c r="F150" s="57">
        <v>66150</v>
      </c>
      <c r="G150" s="59">
        <f t="shared" si="4"/>
        <v>12568.5</v>
      </c>
      <c r="H150" s="59">
        <f t="shared" si="5"/>
        <v>78718.5</v>
      </c>
    </row>
    <row r="151" spans="1:8" ht="13.8">
      <c r="A151" s="11">
        <v>148</v>
      </c>
      <c r="B151" s="60"/>
      <c r="C151" s="61"/>
      <c r="D151" s="55" t="s">
        <v>293</v>
      </c>
      <c r="E151" s="55" t="s">
        <v>178</v>
      </c>
      <c r="F151" s="57">
        <v>39200</v>
      </c>
      <c r="G151" s="59">
        <f t="shared" si="4"/>
        <v>7448</v>
      </c>
      <c r="H151" s="59">
        <f t="shared" si="5"/>
        <v>46648</v>
      </c>
    </row>
    <row r="152" spans="1:8" ht="13.8">
      <c r="A152" s="11">
        <v>149</v>
      </c>
      <c r="B152" s="60"/>
      <c r="C152" s="61"/>
      <c r="D152" s="55" t="s">
        <v>292</v>
      </c>
      <c r="E152" s="55" t="s">
        <v>178</v>
      </c>
      <c r="F152" s="57">
        <v>39200</v>
      </c>
      <c r="G152" s="59">
        <f t="shared" si="4"/>
        <v>7448</v>
      </c>
      <c r="H152" s="59">
        <f t="shared" si="5"/>
        <v>46648</v>
      </c>
    </row>
    <row r="153" spans="1:8" ht="13.8">
      <c r="A153" s="11">
        <v>150</v>
      </c>
      <c r="B153" s="60"/>
      <c r="C153" s="61"/>
      <c r="D153" s="55" t="s">
        <v>291</v>
      </c>
      <c r="E153" s="55" t="s">
        <v>178</v>
      </c>
      <c r="F153" s="57">
        <v>39200</v>
      </c>
      <c r="G153" s="59">
        <f t="shared" si="4"/>
        <v>7448</v>
      </c>
      <c r="H153" s="59">
        <f t="shared" si="5"/>
        <v>46648</v>
      </c>
    </row>
    <row r="154" spans="1:8" ht="13.8">
      <c r="A154" s="11">
        <v>151</v>
      </c>
      <c r="B154" s="60"/>
      <c r="C154" s="61"/>
      <c r="D154" s="55" t="s">
        <v>290</v>
      </c>
      <c r="E154" s="55" t="s">
        <v>178</v>
      </c>
      <c r="F154" s="57">
        <v>24500</v>
      </c>
      <c r="G154" s="59">
        <f t="shared" si="4"/>
        <v>4655</v>
      </c>
      <c r="H154" s="59">
        <f t="shared" si="5"/>
        <v>29155</v>
      </c>
    </row>
    <row r="155" spans="1:8" ht="13.8">
      <c r="A155" s="11">
        <v>152</v>
      </c>
      <c r="B155" s="60"/>
      <c r="C155" s="61"/>
      <c r="D155" s="55" t="s">
        <v>289</v>
      </c>
      <c r="E155" s="55" t="s">
        <v>178</v>
      </c>
      <c r="F155" s="57">
        <v>24500</v>
      </c>
      <c r="G155" s="59">
        <f t="shared" si="4"/>
        <v>4655</v>
      </c>
      <c r="H155" s="59">
        <f t="shared" si="5"/>
        <v>29155</v>
      </c>
    </row>
    <row r="156" spans="1:8" ht="13.8">
      <c r="A156" s="11">
        <v>153</v>
      </c>
      <c r="B156" s="60"/>
      <c r="C156" s="61"/>
      <c r="D156" s="55" t="s">
        <v>288</v>
      </c>
      <c r="E156" s="55" t="s">
        <v>178</v>
      </c>
      <c r="F156" s="57">
        <v>39200</v>
      </c>
      <c r="G156" s="59">
        <f t="shared" si="4"/>
        <v>7448</v>
      </c>
      <c r="H156" s="59">
        <f t="shared" si="5"/>
        <v>46648</v>
      </c>
    </row>
    <row r="157" spans="1:8" ht="13.8">
      <c r="A157" s="11">
        <v>154</v>
      </c>
      <c r="B157" s="60"/>
      <c r="C157" s="61"/>
      <c r="D157" s="55" t="s">
        <v>287</v>
      </c>
      <c r="E157" s="55" t="s">
        <v>178</v>
      </c>
      <c r="F157" s="57">
        <v>27930</v>
      </c>
      <c r="G157" s="59">
        <f t="shared" si="4"/>
        <v>5306.7</v>
      </c>
      <c r="H157" s="59">
        <f t="shared" si="5"/>
        <v>33236.699999999997</v>
      </c>
    </row>
    <row r="158" spans="1:8" ht="13.8">
      <c r="A158" s="11">
        <v>155</v>
      </c>
      <c r="B158" s="60"/>
      <c r="C158" s="61"/>
      <c r="D158" s="55" t="s">
        <v>286</v>
      </c>
      <c r="E158" s="55" t="s">
        <v>178</v>
      </c>
      <c r="F158" s="57">
        <v>93100</v>
      </c>
      <c r="G158" s="59">
        <f t="shared" si="4"/>
        <v>17689</v>
      </c>
      <c r="H158" s="59">
        <f t="shared" si="5"/>
        <v>110789</v>
      </c>
    </row>
    <row r="159" spans="1:8" ht="13.8">
      <c r="A159" s="11">
        <v>156</v>
      </c>
      <c r="B159" s="60"/>
      <c r="C159" s="61"/>
      <c r="D159" s="55" t="s">
        <v>285</v>
      </c>
      <c r="E159" s="55" t="s">
        <v>178</v>
      </c>
      <c r="F159" s="57">
        <v>93100</v>
      </c>
      <c r="G159" s="59">
        <f t="shared" si="4"/>
        <v>17689</v>
      </c>
      <c r="H159" s="59">
        <f t="shared" si="5"/>
        <v>110789</v>
      </c>
    </row>
    <row r="160" spans="1:8" ht="13.8">
      <c r="A160" s="11">
        <v>157</v>
      </c>
      <c r="B160" s="60"/>
      <c r="C160" s="61"/>
      <c r="D160" s="55" t="s">
        <v>284</v>
      </c>
      <c r="E160" s="55" t="s">
        <v>178</v>
      </c>
      <c r="F160" s="57">
        <v>93100</v>
      </c>
      <c r="G160" s="59">
        <f t="shared" si="4"/>
        <v>17689</v>
      </c>
      <c r="H160" s="59">
        <f t="shared" si="5"/>
        <v>110789</v>
      </c>
    </row>
    <row r="161" spans="1:8" ht="13.8">
      <c r="A161" s="11">
        <v>158</v>
      </c>
      <c r="B161" s="60"/>
      <c r="C161" s="61"/>
      <c r="D161" s="55" t="s">
        <v>283</v>
      </c>
      <c r="E161" s="55" t="s">
        <v>178</v>
      </c>
      <c r="F161" s="57">
        <v>88200</v>
      </c>
      <c r="G161" s="59">
        <f t="shared" si="4"/>
        <v>16758</v>
      </c>
      <c r="H161" s="59">
        <f t="shared" si="5"/>
        <v>104958</v>
      </c>
    </row>
    <row r="162" spans="1:8" ht="13.8">
      <c r="A162" s="11">
        <v>159</v>
      </c>
      <c r="B162" s="60"/>
      <c r="C162" s="61"/>
      <c r="D162" s="55" t="s">
        <v>282</v>
      </c>
      <c r="E162" s="55" t="s">
        <v>178</v>
      </c>
      <c r="F162" s="57">
        <v>63700</v>
      </c>
      <c r="G162" s="59">
        <f t="shared" si="4"/>
        <v>12103</v>
      </c>
      <c r="H162" s="59">
        <f t="shared" si="5"/>
        <v>75803</v>
      </c>
    </row>
    <row r="163" spans="1:8" ht="13.8">
      <c r="A163" s="11">
        <v>160</v>
      </c>
      <c r="B163" s="60"/>
      <c r="C163" s="61"/>
      <c r="D163" s="55" t="s">
        <v>281</v>
      </c>
      <c r="E163" s="55" t="s">
        <v>178</v>
      </c>
      <c r="F163" s="57">
        <v>24500</v>
      </c>
      <c r="G163" s="59">
        <f t="shared" si="4"/>
        <v>4655</v>
      </c>
      <c r="H163" s="59">
        <f t="shared" si="5"/>
        <v>29155</v>
      </c>
    </row>
    <row r="164" spans="1:8" ht="13.8">
      <c r="A164" s="11">
        <v>161</v>
      </c>
      <c r="B164" s="60"/>
      <c r="C164" s="61"/>
      <c r="D164" s="55" t="s">
        <v>280</v>
      </c>
      <c r="E164" s="55" t="s">
        <v>178</v>
      </c>
      <c r="F164" s="57">
        <v>32830</v>
      </c>
      <c r="G164" s="59">
        <f t="shared" si="4"/>
        <v>6237.7</v>
      </c>
      <c r="H164" s="59">
        <f t="shared" si="5"/>
        <v>39067.699999999997</v>
      </c>
    </row>
    <row r="165" spans="1:8" ht="13.8">
      <c r="A165" s="11">
        <v>162</v>
      </c>
      <c r="B165" s="60"/>
      <c r="C165" s="61"/>
      <c r="D165" s="55" t="s">
        <v>279</v>
      </c>
      <c r="E165" s="55" t="s">
        <v>178</v>
      </c>
      <c r="F165" s="57">
        <v>24500</v>
      </c>
      <c r="G165" s="59">
        <f t="shared" si="4"/>
        <v>4655</v>
      </c>
      <c r="H165" s="59">
        <f t="shared" si="5"/>
        <v>29155</v>
      </c>
    </row>
    <row r="166" spans="1:8" ht="13.8">
      <c r="A166" s="11">
        <v>163</v>
      </c>
      <c r="B166" s="60"/>
      <c r="C166" s="61"/>
      <c r="D166" s="55" t="s">
        <v>278</v>
      </c>
      <c r="E166" s="55" t="s">
        <v>178</v>
      </c>
      <c r="F166" s="57">
        <v>24500</v>
      </c>
      <c r="G166" s="59">
        <f t="shared" si="4"/>
        <v>4655</v>
      </c>
      <c r="H166" s="59">
        <f t="shared" si="5"/>
        <v>29155</v>
      </c>
    </row>
    <row r="167" spans="1:8" ht="13.8">
      <c r="A167" s="11">
        <v>164</v>
      </c>
      <c r="B167" s="60"/>
      <c r="C167" s="61"/>
      <c r="D167" s="55" t="s">
        <v>277</v>
      </c>
      <c r="E167" s="55" t="s">
        <v>178</v>
      </c>
      <c r="F167" s="57">
        <v>31360</v>
      </c>
      <c r="G167" s="59">
        <f t="shared" si="4"/>
        <v>5958.4</v>
      </c>
      <c r="H167" s="59">
        <f t="shared" si="5"/>
        <v>37318.400000000001</v>
      </c>
    </row>
    <row r="168" spans="1:8" ht="13.8" customHeight="1">
      <c r="A168" s="11">
        <v>165</v>
      </c>
      <c r="B168" s="60" t="s">
        <v>276</v>
      </c>
      <c r="C168" s="61" t="s">
        <v>194</v>
      </c>
      <c r="D168" s="55" t="s">
        <v>275</v>
      </c>
      <c r="E168" s="55" t="s">
        <v>178</v>
      </c>
      <c r="F168" s="57">
        <v>161700</v>
      </c>
      <c r="G168" s="59">
        <f t="shared" si="4"/>
        <v>30723</v>
      </c>
      <c r="H168" s="59">
        <f t="shared" si="5"/>
        <v>192423</v>
      </c>
    </row>
    <row r="169" spans="1:8" ht="13.8">
      <c r="A169" s="11">
        <v>166</v>
      </c>
      <c r="B169" s="60"/>
      <c r="C169" s="61"/>
      <c r="D169" s="55" t="s">
        <v>274</v>
      </c>
      <c r="E169" s="55" t="s">
        <v>178</v>
      </c>
      <c r="F169" s="57">
        <v>85750</v>
      </c>
      <c r="G169" s="59">
        <f t="shared" si="4"/>
        <v>16292.5</v>
      </c>
      <c r="H169" s="59">
        <f t="shared" si="5"/>
        <v>102042.5</v>
      </c>
    </row>
    <row r="170" spans="1:8" ht="13.8">
      <c r="A170" s="11">
        <v>167</v>
      </c>
      <c r="B170" s="60"/>
      <c r="C170" s="61"/>
      <c r="D170" s="55" t="s">
        <v>273</v>
      </c>
      <c r="E170" s="55" t="s">
        <v>178</v>
      </c>
      <c r="F170" s="57">
        <v>107800</v>
      </c>
      <c r="G170" s="59">
        <f t="shared" si="4"/>
        <v>20482</v>
      </c>
      <c r="H170" s="59">
        <f t="shared" si="5"/>
        <v>128282</v>
      </c>
    </row>
    <row r="171" spans="1:8" ht="13.8">
      <c r="A171" s="11">
        <v>168</v>
      </c>
      <c r="B171" s="60"/>
      <c r="C171" s="61"/>
      <c r="D171" s="55" t="s">
        <v>272</v>
      </c>
      <c r="E171" s="55" t="s">
        <v>178</v>
      </c>
      <c r="F171" s="57">
        <v>66150</v>
      </c>
      <c r="G171" s="59">
        <f t="shared" si="4"/>
        <v>12568.5</v>
      </c>
      <c r="H171" s="59">
        <f t="shared" si="5"/>
        <v>78718.5</v>
      </c>
    </row>
    <row r="172" spans="1:8" ht="13.8">
      <c r="A172" s="11">
        <v>169</v>
      </c>
      <c r="B172" s="60"/>
      <c r="C172" s="61"/>
      <c r="D172" s="55" t="s">
        <v>271</v>
      </c>
      <c r="E172" s="55" t="s">
        <v>178</v>
      </c>
      <c r="F172" s="57">
        <v>80850</v>
      </c>
      <c r="G172" s="59">
        <f t="shared" si="4"/>
        <v>15361.5</v>
      </c>
      <c r="H172" s="59">
        <f t="shared" si="5"/>
        <v>96211.5</v>
      </c>
    </row>
    <row r="173" spans="1:8" ht="13.8">
      <c r="A173" s="11">
        <v>170</v>
      </c>
      <c r="B173" s="60"/>
      <c r="C173" s="61"/>
      <c r="D173" s="55" t="s">
        <v>270</v>
      </c>
      <c r="E173" s="55" t="s">
        <v>178</v>
      </c>
      <c r="F173" s="57">
        <v>85750</v>
      </c>
      <c r="G173" s="59">
        <f t="shared" si="4"/>
        <v>16292.5</v>
      </c>
      <c r="H173" s="59">
        <f t="shared" si="5"/>
        <v>102042.5</v>
      </c>
    </row>
    <row r="174" spans="1:8" ht="13.8">
      <c r="A174" s="11">
        <v>171</v>
      </c>
      <c r="B174" s="60"/>
      <c r="C174" s="61"/>
      <c r="D174" s="55" t="s">
        <v>269</v>
      </c>
      <c r="E174" s="55" t="s">
        <v>178</v>
      </c>
      <c r="F174" s="57">
        <v>66150</v>
      </c>
      <c r="G174" s="59">
        <f t="shared" si="4"/>
        <v>12568.5</v>
      </c>
      <c r="H174" s="59">
        <f t="shared" si="5"/>
        <v>78718.5</v>
      </c>
    </row>
    <row r="175" spans="1:8" ht="13.8">
      <c r="A175" s="11">
        <v>172</v>
      </c>
      <c r="B175" s="60"/>
      <c r="C175" s="61"/>
      <c r="D175" s="55" t="s">
        <v>268</v>
      </c>
      <c r="E175" s="55" t="s">
        <v>178</v>
      </c>
      <c r="F175" s="57">
        <v>66150</v>
      </c>
      <c r="G175" s="59">
        <f t="shared" si="4"/>
        <v>12568.5</v>
      </c>
      <c r="H175" s="59">
        <f t="shared" si="5"/>
        <v>78718.5</v>
      </c>
    </row>
    <row r="176" spans="1:8" ht="13.8">
      <c r="A176" s="11">
        <v>173</v>
      </c>
      <c r="B176" s="60"/>
      <c r="C176" s="61"/>
      <c r="D176" s="55" t="s">
        <v>267</v>
      </c>
      <c r="E176" s="55" t="s">
        <v>178</v>
      </c>
      <c r="F176" s="57">
        <v>105350</v>
      </c>
      <c r="G176" s="59">
        <f t="shared" si="4"/>
        <v>20016.5</v>
      </c>
      <c r="H176" s="59">
        <f t="shared" si="5"/>
        <v>125366.5</v>
      </c>
    </row>
    <row r="177" spans="1:8" ht="13.8" customHeight="1">
      <c r="A177" s="11">
        <v>174</v>
      </c>
      <c r="B177" s="60" t="s">
        <v>266</v>
      </c>
      <c r="C177" s="61" t="s">
        <v>194</v>
      </c>
      <c r="D177" s="55" t="s">
        <v>265</v>
      </c>
      <c r="E177" s="55" t="s">
        <v>178</v>
      </c>
      <c r="F177" s="57">
        <v>49000</v>
      </c>
      <c r="G177" s="59">
        <f t="shared" si="4"/>
        <v>9310</v>
      </c>
      <c r="H177" s="59">
        <f t="shared" si="5"/>
        <v>58310</v>
      </c>
    </row>
    <row r="178" spans="1:8" ht="13.8">
      <c r="A178" s="11">
        <v>175</v>
      </c>
      <c r="B178" s="60"/>
      <c r="C178" s="61"/>
      <c r="D178" s="55" t="s">
        <v>264</v>
      </c>
      <c r="E178" s="55" t="s">
        <v>178</v>
      </c>
      <c r="F178" s="57">
        <v>49000</v>
      </c>
      <c r="G178" s="59">
        <f t="shared" si="4"/>
        <v>9310</v>
      </c>
      <c r="H178" s="59">
        <f t="shared" si="5"/>
        <v>58310</v>
      </c>
    </row>
    <row r="179" spans="1:8" ht="13.8">
      <c r="A179" s="11">
        <v>176</v>
      </c>
      <c r="B179" s="60"/>
      <c r="C179" s="61"/>
      <c r="D179" s="55" t="s">
        <v>263</v>
      </c>
      <c r="E179" s="55" t="s">
        <v>178</v>
      </c>
      <c r="F179" s="57">
        <v>58800</v>
      </c>
      <c r="G179" s="59">
        <f t="shared" si="4"/>
        <v>11172</v>
      </c>
      <c r="H179" s="59">
        <f t="shared" si="5"/>
        <v>69972</v>
      </c>
    </row>
    <row r="180" spans="1:8" ht="13.8">
      <c r="A180" s="11">
        <v>177</v>
      </c>
      <c r="B180" s="60"/>
      <c r="C180" s="61"/>
      <c r="D180" s="55" t="s">
        <v>262</v>
      </c>
      <c r="E180" s="55" t="s">
        <v>178</v>
      </c>
      <c r="F180" s="57">
        <v>98000</v>
      </c>
      <c r="G180" s="59">
        <f t="shared" si="4"/>
        <v>18620</v>
      </c>
      <c r="H180" s="59">
        <f t="shared" si="5"/>
        <v>116620</v>
      </c>
    </row>
    <row r="181" spans="1:8" ht="13.8">
      <c r="A181" s="11">
        <v>178</v>
      </c>
      <c r="B181" s="60"/>
      <c r="C181" s="61"/>
      <c r="D181" s="55" t="s">
        <v>261</v>
      </c>
      <c r="E181" s="55" t="s">
        <v>178</v>
      </c>
      <c r="F181" s="57">
        <v>60760</v>
      </c>
      <c r="G181" s="59">
        <f t="shared" si="4"/>
        <v>11544.4</v>
      </c>
      <c r="H181" s="59">
        <f t="shared" si="5"/>
        <v>72304.399999999994</v>
      </c>
    </row>
    <row r="182" spans="1:8" ht="13.8">
      <c r="A182" s="11">
        <v>179</v>
      </c>
      <c r="B182" s="60"/>
      <c r="C182" s="61"/>
      <c r="D182" s="55" t="s">
        <v>260</v>
      </c>
      <c r="E182" s="55" t="s">
        <v>178</v>
      </c>
      <c r="F182" s="57">
        <v>127400</v>
      </c>
      <c r="G182" s="59">
        <f t="shared" si="4"/>
        <v>24206</v>
      </c>
      <c r="H182" s="59">
        <f t="shared" si="5"/>
        <v>151606</v>
      </c>
    </row>
    <row r="183" spans="1:8" ht="13.8">
      <c r="A183" s="11">
        <v>180</v>
      </c>
      <c r="B183" s="60"/>
      <c r="C183" s="61"/>
      <c r="D183" s="55" t="s">
        <v>259</v>
      </c>
      <c r="E183" s="55" t="s">
        <v>178</v>
      </c>
      <c r="F183" s="57">
        <v>58800</v>
      </c>
      <c r="G183" s="59">
        <f t="shared" si="4"/>
        <v>11172</v>
      </c>
      <c r="H183" s="59">
        <f t="shared" si="5"/>
        <v>69972</v>
      </c>
    </row>
    <row r="184" spans="1:8" ht="13.8">
      <c r="A184" s="11">
        <v>181</v>
      </c>
      <c r="B184" s="60"/>
      <c r="C184" s="61"/>
      <c r="D184" s="55" t="s">
        <v>258</v>
      </c>
      <c r="E184" s="55" t="s">
        <v>178</v>
      </c>
      <c r="F184" s="57">
        <v>58800</v>
      </c>
      <c r="G184" s="59">
        <f t="shared" si="4"/>
        <v>11172</v>
      </c>
      <c r="H184" s="59">
        <f t="shared" si="5"/>
        <v>69972</v>
      </c>
    </row>
    <row r="185" spans="1:8" ht="13.8">
      <c r="A185" s="11">
        <v>182</v>
      </c>
      <c r="B185" s="60"/>
      <c r="C185" s="61"/>
      <c r="D185" s="55" t="s">
        <v>257</v>
      </c>
      <c r="E185" s="55" t="s">
        <v>178</v>
      </c>
      <c r="F185" s="57">
        <v>58800</v>
      </c>
      <c r="G185" s="59">
        <f t="shared" si="4"/>
        <v>11172</v>
      </c>
      <c r="H185" s="59">
        <f t="shared" si="5"/>
        <v>69972</v>
      </c>
    </row>
    <row r="186" spans="1:8" ht="13.8">
      <c r="A186" s="11">
        <v>183</v>
      </c>
      <c r="B186" s="60"/>
      <c r="C186" s="61"/>
      <c r="D186" s="55" t="s">
        <v>256</v>
      </c>
      <c r="E186" s="55" t="s">
        <v>178</v>
      </c>
      <c r="F186" s="57">
        <v>58800</v>
      </c>
      <c r="G186" s="59">
        <f t="shared" si="4"/>
        <v>11172</v>
      </c>
      <c r="H186" s="59">
        <f t="shared" si="5"/>
        <v>69972</v>
      </c>
    </row>
    <row r="187" spans="1:8" ht="27.6">
      <c r="A187" s="11">
        <v>184</v>
      </c>
      <c r="B187" s="60"/>
      <c r="C187" s="61"/>
      <c r="D187" s="55" t="s">
        <v>255</v>
      </c>
      <c r="E187" s="55" t="s">
        <v>178</v>
      </c>
      <c r="F187" s="57">
        <v>63700</v>
      </c>
      <c r="G187" s="59">
        <f t="shared" si="4"/>
        <v>12103</v>
      </c>
      <c r="H187" s="59">
        <f t="shared" si="5"/>
        <v>75803</v>
      </c>
    </row>
    <row r="188" spans="1:8" ht="13.8">
      <c r="A188" s="11">
        <v>185</v>
      </c>
      <c r="B188" s="60"/>
      <c r="C188" s="61"/>
      <c r="D188" s="55" t="s">
        <v>254</v>
      </c>
      <c r="E188" s="55" t="s">
        <v>178</v>
      </c>
      <c r="F188" s="57">
        <v>58800</v>
      </c>
      <c r="G188" s="59">
        <f t="shared" si="4"/>
        <v>11172</v>
      </c>
      <c r="H188" s="59">
        <f t="shared" si="5"/>
        <v>69972</v>
      </c>
    </row>
    <row r="189" spans="1:8" ht="13.8" customHeight="1">
      <c r="A189" s="11">
        <v>186</v>
      </c>
      <c r="B189" s="60" t="s">
        <v>253</v>
      </c>
      <c r="C189" s="61" t="s">
        <v>194</v>
      </c>
      <c r="D189" s="55" t="s">
        <v>252</v>
      </c>
      <c r="E189" s="55" t="s">
        <v>178</v>
      </c>
      <c r="F189" s="57">
        <v>39200</v>
      </c>
      <c r="G189" s="59">
        <f t="shared" si="4"/>
        <v>7448</v>
      </c>
      <c r="H189" s="59">
        <f t="shared" si="5"/>
        <v>46648</v>
      </c>
    </row>
    <row r="190" spans="1:8" ht="13.8">
      <c r="A190" s="11">
        <v>187</v>
      </c>
      <c r="B190" s="60"/>
      <c r="C190" s="61"/>
      <c r="D190" s="55" t="s">
        <v>251</v>
      </c>
      <c r="E190" s="55" t="s">
        <v>178</v>
      </c>
      <c r="F190" s="57">
        <v>58800</v>
      </c>
      <c r="G190" s="59">
        <f t="shared" si="4"/>
        <v>11172</v>
      </c>
      <c r="H190" s="59">
        <f t="shared" si="5"/>
        <v>69972</v>
      </c>
    </row>
    <row r="191" spans="1:8" ht="13.8">
      <c r="A191" s="11">
        <v>188</v>
      </c>
      <c r="B191" s="60"/>
      <c r="C191" s="61"/>
      <c r="D191" s="55" t="s">
        <v>250</v>
      </c>
      <c r="E191" s="55" t="s">
        <v>178</v>
      </c>
      <c r="F191" s="57">
        <v>29400</v>
      </c>
      <c r="G191" s="59">
        <f t="shared" si="4"/>
        <v>5586</v>
      </c>
      <c r="H191" s="59">
        <f t="shared" si="5"/>
        <v>34986</v>
      </c>
    </row>
    <row r="192" spans="1:8" ht="27.6">
      <c r="A192" s="11">
        <v>189</v>
      </c>
      <c r="B192" s="60"/>
      <c r="C192" s="61"/>
      <c r="D192" s="55" t="s">
        <v>249</v>
      </c>
      <c r="E192" s="55" t="s">
        <v>178</v>
      </c>
      <c r="F192" s="57">
        <v>58800</v>
      </c>
      <c r="G192" s="59">
        <f t="shared" si="4"/>
        <v>11172</v>
      </c>
      <c r="H192" s="59">
        <f t="shared" si="5"/>
        <v>69972</v>
      </c>
    </row>
    <row r="193" spans="1:8" ht="27.6">
      <c r="A193" s="11">
        <v>190</v>
      </c>
      <c r="B193" s="60"/>
      <c r="C193" s="61"/>
      <c r="D193" s="55" t="s">
        <v>248</v>
      </c>
      <c r="E193" s="55" t="s">
        <v>178</v>
      </c>
      <c r="F193" s="57">
        <v>58800</v>
      </c>
      <c r="G193" s="59">
        <f t="shared" si="4"/>
        <v>11172</v>
      </c>
      <c r="H193" s="59">
        <f t="shared" si="5"/>
        <v>69972</v>
      </c>
    </row>
    <row r="194" spans="1:8" ht="27.6">
      <c r="A194" s="11">
        <v>191</v>
      </c>
      <c r="B194" s="60"/>
      <c r="C194" s="61"/>
      <c r="D194" s="55" t="s">
        <v>247</v>
      </c>
      <c r="E194" s="55" t="s">
        <v>178</v>
      </c>
      <c r="F194" s="57">
        <v>58800</v>
      </c>
      <c r="G194" s="59">
        <f t="shared" si="4"/>
        <v>11172</v>
      </c>
      <c r="H194" s="59">
        <f t="shared" si="5"/>
        <v>69972</v>
      </c>
    </row>
    <row r="195" spans="1:8" ht="27.6">
      <c r="A195" s="11">
        <v>192</v>
      </c>
      <c r="B195" s="60"/>
      <c r="C195" s="61"/>
      <c r="D195" s="55" t="s">
        <v>246</v>
      </c>
      <c r="E195" s="55" t="s">
        <v>178</v>
      </c>
      <c r="F195" s="57">
        <v>58800</v>
      </c>
      <c r="G195" s="59">
        <f t="shared" si="4"/>
        <v>11172</v>
      </c>
      <c r="H195" s="59">
        <f t="shared" si="5"/>
        <v>69972</v>
      </c>
    </row>
    <row r="196" spans="1:8" ht="13.8">
      <c r="A196" s="11">
        <v>193</v>
      </c>
      <c r="B196" s="60"/>
      <c r="C196" s="61"/>
      <c r="D196" s="55" t="s">
        <v>245</v>
      </c>
      <c r="E196" s="55" t="s">
        <v>178</v>
      </c>
      <c r="F196" s="57">
        <v>58800</v>
      </c>
      <c r="G196" s="59">
        <f t="shared" si="4"/>
        <v>11172</v>
      </c>
      <c r="H196" s="59">
        <f t="shared" si="5"/>
        <v>69972</v>
      </c>
    </row>
    <row r="197" spans="1:8" ht="13.8">
      <c r="A197" s="11">
        <v>194</v>
      </c>
      <c r="B197" s="60"/>
      <c r="C197" s="61"/>
      <c r="D197" s="55" t="s">
        <v>244</v>
      </c>
      <c r="E197" s="55" t="s">
        <v>178</v>
      </c>
      <c r="F197" s="57">
        <v>58800</v>
      </c>
      <c r="G197" s="59">
        <f t="shared" ref="G197:G260" si="6">+F197*19%</f>
        <v>11172</v>
      </c>
      <c r="H197" s="59">
        <f t="shared" ref="H197:H260" si="7">+G197+F197</f>
        <v>69972</v>
      </c>
    </row>
    <row r="198" spans="1:8" ht="13.8">
      <c r="A198" s="11">
        <v>195</v>
      </c>
      <c r="B198" s="60"/>
      <c r="C198" s="61"/>
      <c r="D198" s="55" t="s">
        <v>243</v>
      </c>
      <c r="E198" s="55" t="s">
        <v>178</v>
      </c>
      <c r="F198" s="57">
        <v>63700</v>
      </c>
      <c r="G198" s="59">
        <f t="shared" si="6"/>
        <v>12103</v>
      </c>
      <c r="H198" s="59">
        <f t="shared" si="7"/>
        <v>75803</v>
      </c>
    </row>
    <row r="199" spans="1:8" ht="13.8">
      <c r="A199" s="11">
        <v>196</v>
      </c>
      <c r="B199" s="60"/>
      <c r="C199" s="61"/>
      <c r="D199" s="55" t="s">
        <v>242</v>
      </c>
      <c r="E199" s="55" t="s">
        <v>178</v>
      </c>
      <c r="F199" s="57">
        <v>78400</v>
      </c>
      <c r="G199" s="59">
        <f t="shared" si="6"/>
        <v>14896</v>
      </c>
      <c r="H199" s="59">
        <f t="shared" si="7"/>
        <v>93296</v>
      </c>
    </row>
    <row r="200" spans="1:8" ht="27.6" customHeight="1">
      <c r="A200" s="11">
        <v>197</v>
      </c>
      <c r="B200" s="60" t="s">
        <v>241</v>
      </c>
      <c r="C200" s="61" t="s">
        <v>240</v>
      </c>
      <c r="D200" s="55" t="s">
        <v>239</v>
      </c>
      <c r="E200" s="55" t="s">
        <v>178</v>
      </c>
      <c r="F200" s="57">
        <v>147000</v>
      </c>
      <c r="G200" s="59">
        <f t="shared" si="6"/>
        <v>27930</v>
      </c>
      <c r="H200" s="59">
        <f t="shared" si="7"/>
        <v>174930</v>
      </c>
    </row>
    <row r="201" spans="1:8" ht="13.8">
      <c r="A201" s="11">
        <v>198</v>
      </c>
      <c r="B201" s="60"/>
      <c r="C201" s="61"/>
      <c r="D201" s="55" t="s">
        <v>238</v>
      </c>
      <c r="E201" s="55" t="s">
        <v>178</v>
      </c>
      <c r="F201" s="57">
        <v>147000</v>
      </c>
      <c r="G201" s="59">
        <f t="shared" si="6"/>
        <v>27930</v>
      </c>
      <c r="H201" s="59">
        <f t="shared" si="7"/>
        <v>174930</v>
      </c>
    </row>
    <row r="202" spans="1:8" ht="27.6">
      <c r="A202" s="11">
        <v>199</v>
      </c>
      <c r="B202" s="60"/>
      <c r="C202" s="61"/>
      <c r="D202" s="55" t="s">
        <v>237</v>
      </c>
      <c r="E202" s="55" t="s">
        <v>178</v>
      </c>
      <c r="F202" s="57">
        <v>147000</v>
      </c>
      <c r="G202" s="59">
        <f t="shared" si="6"/>
        <v>27930</v>
      </c>
      <c r="H202" s="59">
        <f t="shared" si="7"/>
        <v>174930</v>
      </c>
    </row>
    <row r="203" spans="1:8" ht="13.8">
      <c r="A203" s="11">
        <v>200</v>
      </c>
      <c r="B203" s="60"/>
      <c r="C203" s="61"/>
      <c r="D203" s="55" t="s">
        <v>236</v>
      </c>
      <c r="E203" s="55" t="s">
        <v>178</v>
      </c>
      <c r="F203" s="57">
        <v>147000</v>
      </c>
      <c r="G203" s="59">
        <f t="shared" si="6"/>
        <v>27930</v>
      </c>
      <c r="H203" s="59">
        <f t="shared" si="7"/>
        <v>174930</v>
      </c>
    </row>
    <row r="204" spans="1:8" ht="13.8">
      <c r="A204" s="11">
        <v>201</v>
      </c>
      <c r="B204" s="60"/>
      <c r="C204" s="61"/>
      <c r="D204" s="55" t="s">
        <v>235</v>
      </c>
      <c r="E204" s="55" t="s">
        <v>178</v>
      </c>
      <c r="F204" s="57">
        <v>147000</v>
      </c>
      <c r="G204" s="59">
        <f t="shared" si="6"/>
        <v>27930</v>
      </c>
      <c r="H204" s="59">
        <f t="shared" si="7"/>
        <v>174930</v>
      </c>
    </row>
    <row r="205" spans="1:8" ht="13.8" customHeight="1">
      <c r="A205" s="11">
        <v>202</v>
      </c>
      <c r="B205" s="60" t="s">
        <v>234</v>
      </c>
      <c r="C205" s="61" t="s">
        <v>194</v>
      </c>
      <c r="D205" s="55" t="s">
        <v>233</v>
      </c>
      <c r="E205" s="55" t="s">
        <v>178</v>
      </c>
      <c r="F205" s="57">
        <v>147000</v>
      </c>
      <c r="G205" s="59">
        <f t="shared" si="6"/>
        <v>27930</v>
      </c>
      <c r="H205" s="59">
        <f t="shared" si="7"/>
        <v>174930</v>
      </c>
    </row>
    <row r="206" spans="1:8" ht="41.4">
      <c r="A206" s="11">
        <v>203</v>
      </c>
      <c r="B206" s="60"/>
      <c r="C206" s="61"/>
      <c r="D206" s="55" t="s">
        <v>232</v>
      </c>
      <c r="E206" s="55" t="s">
        <v>178</v>
      </c>
      <c r="F206" s="57">
        <v>303800</v>
      </c>
      <c r="G206" s="59">
        <f t="shared" si="6"/>
        <v>57722</v>
      </c>
      <c r="H206" s="59">
        <f t="shared" si="7"/>
        <v>361522</v>
      </c>
    </row>
    <row r="207" spans="1:8" ht="13.8">
      <c r="A207" s="11">
        <v>204</v>
      </c>
      <c r="B207" s="60"/>
      <c r="C207" s="61"/>
      <c r="D207" s="55" t="s">
        <v>231</v>
      </c>
      <c r="E207" s="55" t="s">
        <v>178</v>
      </c>
      <c r="F207" s="57">
        <v>78400</v>
      </c>
      <c r="G207" s="59">
        <f t="shared" si="6"/>
        <v>14896</v>
      </c>
      <c r="H207" s="59">
        <f t="shared" si="7"/>
        <v>93296</v>
      </c>
    </row>
    <row r="208" spans="1:8" ht="13.8">
      <c r="A208" s="11">
        <v>205</v>
      </c>
      <c r="B208" s="60"/>
      <c r="C208" s="61"/>
      <c r="D208" s="55" t="s">
        <v>230</v>
      </c>
      <c r="E208" s="55" t="s">
        <v>178</v>
      </c>
      <c r="F208" s="57">
        <v>88200</v>
      </c>
      <c r="G208" s="59">
        <f t="shared" si="6"/>
        <v>16758</v>
      </c>
      <c r="H208" s="59">
        <f t="shared" si="7"/>
        <v>104958</v>
      </c>
    </row>
    <row r="209" spans="1:8" ht="13.8">
      <c r="A209" s="11">
        <v>206</v>
      </c>
      <c r="B209" s="60"/>
      <c r="C209" s="61"/>
      <c r="D209" s="55" t="s">
        <v>229</v>
      </c>
      <c r="E209" s="55" t="s">
        <v>178</v>
      </c>
      <c r="F209" s="57">
        <v>68600</v>
      </c>
      <c r="G209" s="59">
        <f t="shared" si="6"/>
        <v>13034</v>
      </c>
      <c r="H209" s="59">
        <f t="shared" si="7"/>
        <v>81634</v>
      </c>
    </row>
    <row r="210" spans="1:8" ht="13.8">
      <c r="A210" s="11">
        <v>207</v>
      </c>
      <c r="B210" s="60"/>
      <c r="C210" s="61"/>
      <c r="D210" s="55" t="s">
        <v>228</v>
      </c>
      <c r="E210" s="55" t="s">
        <v>178</v>
      </c>
      <c r="F210" s="57">
        <v>68600</v>
      </c>
      <c r="G210" s="59">
        <f t="shared" si="6"/>
        <v>13034</v>
      </c>
      <c r="H210" s="59">
        <f t="shared" si="7"/>
        <v>81634</v>
      </c>
    </row>
    <row r="211" spans="1:8" ht="13.8">
      <c r="A211" s="11">
        <v>208</v>
      </c>
      <c r="B211" s="60"/>
      <c r="C211" s="61"/>
      <c r="D211" s="55" t="s">
        <v>227</v>
      </c>
      <c r="E211" s="55" t="s">
        <v>178</v>
      </c>
      <c r="F211" s="57">
        <v>88200</v>
      </c>
      <c r="G211" s="59">
        <f t="shared" si="6"/>
        <v>16758</v>
      </c>
      <c r="H211" s="59">
        <f t="shared" si="7"/>
        <v>104958</v>
      </c>
    </row>
    <row r="212" spans="1:8" ht="13.8">
      <c r="A212" s="11">
        <v>209</v>
      </c>
      <c r="B212" s="60"/>
      <c r="C212" s="61"/>
      <c r="D212" s="55" t="s">
        <v>226</v>
      </c>
      <c r="E212" s="55" t="s">
        <v>178</v>
      </c>
      <c r="F212" s="57">
        <v>68600</v>
      </c>
      <c r="G212" s="59">
        <f t="shared" si="6"/>
        <v>13034</v>
      </c>
      <c r="H212" s="59">
        <f t="shared" si="7"/>
        <v>81634</v>
      </c>
    </row>
    <row r="213" spans="1:8" ht="13.8">
      <c r="A213" s="11">
        <v>210</v>
      </c>
      <c r="B213" s="60"/>
      <c r="C213" s="61"/>
      <c r="D213" s="55" t="s">
        <v>225</v>
      </c>
      <c r="E213" s="55" t="s">
        <v>178</v>
      </c>
      <c r="F213" s="57">
        <v>68600</v>
      </c>
      <c r="G213" s="59">
        <f t="shared" si="6"/>
        <v>13034</v>
      </c>
      <c r="H213" s="59">
        <f t="shared" si="7"/>
        <v>81634</v>
      </c>
    </row>
    <row r="214" spans="1:8" ht="13.8" customHeight="1">
      <c r="A214" s="11">
        <v>211</v>
      </c>
      <c r="B214" s="60" t="s">
        <v>224</v>
      </c>
      <c r="C214" s="61" t="s">
        <v>194</v>
      </c>
      <c r="D214" s="55" t="s">
        <v>223</v>
      </c>
      <c r="E214" s="55" t="s">
        <v>178</v>
      </c>
      <c r="F214" s="57">
        <v>151900</v>
      </c>
      <c r="G214" s="59">
        <f t="shared" si="6"/>
        <v>28861</v>
      </c>
      <c r="H214" s="59">
        <f t="shared" si="7"/>
        <v>180761</v>
      </c>
    </row>
    <row r="215" spans="1:8" ht="41.4">
      <c r="A215" s="11">
        <v>212</v>
      </c>
      <c r="B215" s="60"/>
      <c r="C215" s="61"/>
      <c r="D215" s="55" t="s">
        <v>222</v>
      </c>
      <c r="E215" s="55" t="s">
        <v>178</v>
      </c>
      <c r="F215" s="57">
        <v>132300</v>
      </c>
      <c r="G215" s="59">
        <f t="shared" si="6"/>
        <v>25137</v>
      </c>
      <c r="H215" s="59">
        <f t="shared" si="7"/>
        <v>157437</v>
      </c>
    </row>
    <row r="216" spans="1:8" ht="13.8">
      <c r="A216" s="11">
        <v>213</v>
      </c>
      <c r="B216" s="60"/>
      <c r="C216" s="61"/>
      <c r="D216" s="55" t="s">
        <v>221</v>
      </c>
      <c r="E216" s="55" t="s">
        <v>178</v>
      </c>
      <c r="F216" s="57">
        <v>122500</v>
      </c>
      <c r="G216" s="59">
        <f t="shared" si="6"/>
        <v>23275</v>
      </c>
      <c r="H216" s="59">
        <f t="shared" si="7"/>
        <v>145775</v>
      </c>
    </row>
    <row r="217" spans="1:8" ht="27.6">
      <c r="A217" s="11">
        <v>214</v>
      </c>
      <c r="B217" s="60"/>
      <c r="C217" s="61"/>
      <c r="D217" s="55" t="s">
        <v>220</v>
      </c>
      <c r="E217" s="55" t="s">
        <v>178</v>
      </c>
      <c r="F217" s="57">
        <v>147000</v>
      </c>
      <c r="G217" s="59">
        <f t="shared" si="6"/>
        <v>27930</v>
      </c>
      <c r="H217" s="59">
        <f t="shared" si="7"/>
        <v>174930</v>
      </c>
    </row>
    <row r="218" spans="1:8" ht="27.6">
      <c r="A218" s="11">
        <v>215</v>
      </c>
      <c r="B218" s="60"/>
      <c r="C218" s="61"/>
      <c r="D218" s="55" t="s">
        <v>219</v>
      </c>
      <c r="E218" s="55" t="s">
        <v>178</v>
      </c>
      <c r="F218" s="57">
        <v>171500</v>
      </c>
      <c r="G218" s="59">
        <f t="shared" si="6"/>
        <v>32585</v>
      </c>
      <c r="H218" s="59">
        <f t="shared" si="7"/>
        <v>204085</v>
      </c>
    </row>
    <row r="219" spans="1:8" ht="27.6">
      <c r="A219" s="11">
        <v>216</v>
      </c>
      <c r="B219" s="60"/>
      <c r="C219" s="61"/>
      <c r="D219" s="55" t="s">
        <v>218</v>
      </c>
      <c r="E219" s="55" t="s">
        <v>178</v>
      </c>
      <c r="F219" s="57">
        <v>156800</v>
      </c>
      <c r="G219" s="59">
        <f t="shared" si="6"/>
        <v>29792</v>
      </c>
      <c r="H219" s="59">
        <f t="shared" si="7"/>
        <v>186592</v>
      </c>
    </row>
    <row r="220" spans="1:8" ht="13.8">
      <c r="A220" s="11">
        <v>217</v>
      </c>
      <c r="B220" s="60"/>
      <c r="C220" s="61"/>
      <c r="D220" s="55" t="s">
        <v>217</v>
      </c>
      <c r="E220" s="55" t="s">
        <v>178</v>
      </c>
      <c r="F220" s="57">
        <v>132300</v>
      </c>
      <c r="G220" s="59">
        <f t="shared" si="6"/>
        <v>25137</v>
      </c>
      <c r="H220" s="59">
        <f t="shared" si="7"/>
        <v>157437</v>
      </c>
    </row>
    <row r="221" spans="1:8" ht="13.8">
      <c r="A221" s="11">
        <v>218</v>
      </c>
      <c r="B221" s="60"/>
      <c r="C221" s="61"/>
      <c r="D221" s="55" t="s">
        <v>216</v>
      </c>
      <c r="E221" s="55" t="s">
        <v>178</v>
      </c>
      <c r="F221" s="57">
        <v>63700</v>
      </c>
      <c r="G221" s="59">
        <f t="shared" si="6"/>
        <v>12103</v>
      </c>
      <c r="H221" s="59">
        <f t="shared" si="7"/>
        <v>75803</v>
      </c>
    </row>
    <row r="222" spans="1:8" ht="27.6">
      <c r="A222" s="11">
        <v>219</v>
      </c>
      <c r="B222" s="60"/>
      <c r="C222" s="61"/>
      <c r="D222" s="55" t="s">
        <v>215</v>
      </c>
      <c r="E222" s="55" t="s">
        <v>178</v>
      </c>
      <c r="F222" s="57">
        <v>132300</v>
      </c>
      <c r="G222" s="59">
        <f t="shared" si="6"/>
        <v>25137</v>
      </c>
      <c r="H222" s="59">
        <f t="shared" si="7"/>
        <v>157437</v>
      </c>
    </row>
    <row r="223" spans="1:8" ht="27.6" customHeight="1">
      <c r="A223" s="11">
        <v>220</v>
      </c>
      <c r="B223" s="60" t="s">
        <v>214</v>
      </c>
      <c r="C223" s="61" t="s">
        <v>213</v>
      </c>
      <c r="D223" s="55" t="s">
        <v>212</v>
      </c>
      <c r="E223" s="55" t="s">
        <v>178</v>
      </c>
      <c r="F223" s="57">
        <v>137200</v>
      </c>
      <c r="G223" s="59">
        <f t="shared" si="6"/>
        <v>26068</v>
      </c>
      <c r="H223" s="59">
        <f t="shared" si="7"/>
        <v>163268</v>
      </c>
    </row>
    <row r="224" spans="1:8" ht="13.8">
      <c r="A224" s="11">
        <v>221</v>
      </c>
      <c r="B224" s="60"/>
      <c r="C224" s="61"/>
      <c r="D224" s="55" t="s">
        <v>211</v>
      </c>
      <c r="E224" s="55" t="s">
        <v>178</v>
      </c>
      <c r="F224" s="57">
        <v>107800</v>
      </c>
      <c r="G224" s="59">
        <f t="shared" si="6"/>
        <v>20482</v>
      </c>
      <c r="H224" s="59">
        <f t="shared" si="7"/>
        <v>128282</v>
      </c>
    </row>
    <row r="225" spans="1:8" ht="27.6">
      <c r="A225" s="11">
        <v>222</v>
      </c>
      <c r="B225" s="60"/>
      <c r="C225" s="61"/>
      <c r="D225" s="55" t="s">
        <v>210</v>
      </c>
      <c r="E225" s="55" t="s">
        <v>178</v>
      </c>
      <c r="F225" s="57">
        <v>132300</v>
      </c>
      <c r="G225" s="59">
        <f t="shared" si="6"/>
        <v>25137</v>
      </c>
      <c r="H225" s="59">
        <f t="shared" si="7"/>
        <v>157437</v>
      </c>
    </row>
    <row r="226" spans="1:8" ht="27.6">
      <c r="A226" s="11">
        <v>223</v>
      </c>
      <c r="B226" s="60"/>
      <c r="C226" s="61"/>
      <c r="D226" s="55" t="s">
        <v>209</v>
      </c>
      <c r="E226" s="55" t="s">
        <v>178</v>
      </c>
      <c r="F226" s="57">
        <v>88200</v>
      </c>
      <c r="G226" s="59">
        <f t="shared" si="6"/>
        <v>16758</v>
      </c>
      <c r="H226" s="59">
        <f t="shared" si="7"/>
        <v>104958</v>
      </c>
    </row>
    <row r="227" spans="1:8" ht="27.6">
      <c r="A227" s="11">
        <v>224</v>
      </c>
      <c r="B227" s="60"/>
      <c r="C227" s="61"/>
      <c r="D227" s="55" t="s">
        <v>208</v>
      </c>
      <c r="E227" s="55" t="s">
        <v>178</v>
      </c>
      <c r="F227" s="57">
        <v>137200</v>
      </c>
      <c r="G227" s="59">
        <f t="shared" si="6"/>
        <v>26068</v>
      </c>
      <c r="H227" s="59">
        <f t="shared" si="7"/>
        <v>163268</v>
      </c>
    </row>
    <row r="228" spans="1:8" ht="27.6">
      <c r="A228" s="11">
        <v>225</v>
      </c>
      <c r="B228" s="60"/>
      <c r="C228" s="61"/>
      <c r="D228" s="55" t="s">
        <v>207</v>
      </c>
      <c r="E228" s="55" t="s">
        <v>178</v>
      </c>
      <c r="F228" s="57">
        <v>137200</v>
      </c>
      <c r="G228" s="59">
        <f t="shared" si="6"/>
        <v>26068</v>
      </c>
      <c r="H228" s="59">
        <f t="shared" si="7"/>
        <v>163268</v>
      </c>
    </row>
    <row r="229" spans="1:8" ht="27.6">
      <c r="A229" s="11">
        <v>226</v>
      </c>
      <c r="B229" s="60"/>
      <c r="C229" s="61"/>
      <c r="D229" s="55" t="s">
        <v>206</v>
      </c>
      <c r="E229" s="55" t="s">
        <v>178</v>
      </c>
      <c r="F229" s="57">
        <v>200900</v>
      </c>
      <c r="G229" s="59">
        <f t="shared" si="6"/>
        <v>38171</v>
      </c>
      <c r="H229" s="59">
        <f t="shared" si="7"/>
        <v>239071</v>
      </c>
    </row>
    <row r="230" spans="1:8" ht="41.4">
      <c r="A230" s="11">
        <v>227</v>
      </c>
      <c r="B230" s="60"/>
      <c r="C230" s="61"/>
      <c r="D230" s="62" t="s">
        <v>513</v>
      </c>
      <c r="E230" s="62" t="s">
        <v>178</v>
      </c>
      <c r="F230" s="57">
        <v>142100</v>
      </c>
      <c r="G230" s="59">
        <f t="shared" si="6"/>
        <v>26999</v>
      </c>
      <c r="H230" s="59">
        <f t="shared" si="7"/>
        <v>169099</v>
      </c>
    </row>
    <row r="231" spans="1:8" ht="27.6">
      <c r="A231" s="11">
        <v>228</v>
      </c>
      <c r="B231" s="60"/>
      <c r="C231" s="61"/>
      <c r="D231" s="55" t="s">
        <v>205</v>
      </c>
      <c r="E231" s="55" t="s">
        <v>178</v>
      </c>
      <c r="F231" s="57">
        <v>137200</v>
      </c>
      <c r="G231" s="59">
        <f t="shared" si="6"/>
        <v>26068</v>
      </c>
      <c r="H231" s="59">
        <f t="shared" si="7"/>
        <v>163268</v>
      </c>
    </row>
    <row r="232" spans="1:8" ht="13.8">
      <c r="A232" s="11">
        <v>229</v>
      </c>
      <c r="B232" s="60"/>
      <c r="C232" s="61"/>
      <c r="D232" s="55" t="s">
        <v>204</v>
      </c>
      <c r="E232" s="55" t="s">
        <v>178</v>
      </c>
      <c r="F232" s="57">
        <v>220500</v>
      </c>
      <c r="G232" s="59">
        <f t="shared" si="6"/>
        <v>41895</v>
      </c>
      <c r="H232" s="59">
        <f t="shared" si="7"/>
        <v>262395</v>
      </c>
    </row>
    <row r="233" spans="1:8" ht="27.6">
      <c r="A233" s="11">
        <v>230</v>
      </c>
      <c r="B233" s="60"/>
      <c r="C233" s="61"/>
      <c r="D233" s="55" t="s">
        <v>203</v>
      </c>
      <c r="E233" s="55" t="s">
        <v>178</v>
      </c>
      <c r="F233" s="57">
        <v>137200</v>
      </c>
      <c r="G233" s="59">
        <f t="shared" si="6"/>
        <v>26068</v>
      </c>
      <c r="H233" s="59">
        <f t="shared" si="7"/>
        <v>163268</v>
      </c>
    </row>
    <row r="234" spans="1:8" ht="27.6">
      <c r="A234" s="11">
        <v>231</v>
      </c>
      <c r="B234" s="60"/>
      <c r="C234" s="61"/>
      <c r="D234" s="55" t="s">
        <v>202</v>
      </c>
      <c r="E234" s="55" t="s">
        <v>178</v>
      </c>
      <c r="F234" s="57">
        <v>137200</v>
      </c>
      <c r="G234" s="59">
        <f t="shared" si="6"/>
        <v>26068</v>
      </c>
      <c r="H234" s="59">
        <f t="shared" si="7"/>
        <v>163268</v>
      </c>
    </row>
    <row r="235" spans="1:8" ht="13.8">
      <c r="A235" s="11">
        <v>232</v>
      </c>
      <c r="B235" s="60"/>
      <c r="C235" s="61"/>
      <c r="D235" s="55" t="s">
        <v>201</v>
      </c>
      <c r="E235" s="55" t="s">
        <v>178</v>
      </c>
      <c r="F235" s="57">
        <v>66150</v>
      </c>
      <c r="G235" s="59">
        <f t="shared" si="6"/>
        <v>12568.5</v>
      </c>
      <c r="H235" s="59">
        <f t="shared" si="7"/>
        <v>78718.5</v>
      </c>
    </row>
    <row r="236" spans="1:8" ht="41.4">
      <c r="A236" s="11">
        <v>233</v>
      </c>
      <c r="B236" s="60"/>
      <c r="C236" s="61"/>
      <c r="D236" s="55" t="s">
        <v>200</v>
      </c>
      <c r="E236" s="55" t="s">
        <v>178</v>
      </c>
      <c r="F236" s="57">
        <v>142100</v>
      </c>
      <c r="G236" s="59">
        <f t="shared" si="6"/>
        <v>26999</v>
      </c>
      <c r="H236" s="59">
        <f t="shared" si="7"/>
        <v>169099</v>
      </c>
    </row>
    <row r="237" spans="1:8" ht="13.8">
      <c r="A237" s="11">
        <v>234</v>
      </c>
      <c r="B237" s="60"/>
      <c r="C237" s="61"/>
      <c r="D237" s="55" t="s">
        <v>199</v>
      </c>
      <c r="E237" s="55" t="s">
        <v>178</v>
      </c>
      <c r="F237" s="57">
        <v>181300</v>
      </c>
      <c r="G237" s="59">
        <f t="shared" si="6"/>
        <v>34447</v>
      </c>
      <c r="H237" s="59">
        <f t="shared" si="7"/>
        <v>215747</v>
      </c>
    </row>
    <row r="238" spans="1:8" ht="27.6">
      <c r="A238" s="11">
        <v>235</v>
      </c>
      <c r="B238" s="60"/>
      <c r="C238" s="61"/>
      <c r="D238" s="55" t="s">
        <v>198</v>
      </c>
      <c r="E238" s="55" t="s">
        <v>178</v>
      </c>
      <c r="F238" s="57">
        <v>132300</v>
      </c>
      <c r="G238" s="59">
        <f t="shared" si="6"/>
        <v>25137</v>
      </c>
      <c r="H238" s="59">
        <f t="shared" si="7"/>
        <v>157437</v>
      </c>
    </row>
    <row r="239" spans="1:8" ht="13.8">
      <c r="A239" s="11">
        <v>236</v>
      </c>
      <c r="B239" s="60"/>
      <c r="C239" s="61"/>
      <c r="D239" s="55" t="s">
        <v>197</v>
      </c>
      <c r="E239" s="55" t="s">
        <v>178</v>
      </c>
      <c r="F239" s="57">
        <v>98000</v>
      </c>
      <c r="G239" s="59">
        <f t="shared" si="6"/>
        <v>18620</v>
      </c>
      <c r="H239" s="59">
        <f t="shared" si="7"/>
        <v>116620</v>
      </c>
    </row>
    <row r="240" spans="1:8" ht="13.8">
      <c r="A240" s="11">
        <v>237</v>
      </c>
      <c r="B240" s="60"/>
      <c r="C240" s="61"/>
      <c r="D240" s="55" t="s">
        <v>196</v>
      </c>
      <c r="E240" s="55" t="s">
        <v>178</v>
      </c>
      <c r="F240" s="57">
        <v>137200</v>
      </c>
      <c r="G240" s="59">
        <f t="shared" si="6"/>
        <v>26068</v>
      </c>
      <c r="H240" s="59">
        <f t="shared" si="7"/>
        <v>163268</v>
      </c>
    </row>
    <row r="241" spans="1:8" ht="13.8" customHeight="1">
      <c r="A241" s="11">
        <v>238</v>
      </c>
      <c r="B241" s="60" t="s">
        <v>195</v>
      </c>
      <c r="C241" s="61" t="s">
        <v>194</v>
      </c>
      <c r="D241" s="55" t="s">
        <v>193</v>
      </c>
      <c r="E241" s="55" t="s">
        <v>178</v>
      </c>
      <c r="F241" s="57">
        <v>274400</v>
      </c>
      <c r="G241" s="59">
        <f t="shared" si="6"/>
        <v>52136</v>
      </c>
      <c r="H241" s="59">
        <f t="shared" si="7"/>
        <v>326536</v>
      </c>
    </row>
    <row r="242" spans="1:8" ht="13.8">
      <c r="A242" s="11">
        <v>239</v>
      </c>
      <c r="B242" s="60"/>
      <c r="C242" s="61"/>
      <c r="D242" s="55" t="s">
        <v>192</v>
      </c>
      <c r="E242" s="55" t="s">
        <v>178</v>
      </c>
      <c r="F242" s="57">
        <v>274400</v>
      </c>
      <c r="G242" s="59">
        <f t="shared" si="6"/>
        <v>52136</v>
      </c>
      <c r="H242" s="59">
        <f t="shared" si="7"/>
        <v>326536</v>
      </c>
    </row>
    <row r="243" spans="1:8" ht="27.6">
      <c r="A243" s="11">
        <v>240</v>
      </c>
      <c r="B243" s="60"/>
      <c r="C243" s="61"/>
      <c r="D243" s="55" t="s">
        <v>191</v>
      </c>
      <c r="E243" s="55" t="s">
        <v>178</v>
      </c>
      <c r="F243" s="57">
        <v>313600</v>
      </c>
      <c r="G243" s="59">
        <f t="shared" si="6"/>
        <v>59584</v>
      </c>
      <c r="H243" s="59">
        <f t="shared" si="7"/>
        <v>373184</v>
      </c>
    </row>
    <row r="244" spans="1:8" ht="13.8">
      <c r="A244" s="11">
        <v>241</v>
      </c>
      <c r="B244" s="60"/>
      <c r="C244" s="61"/>
      <c r="D244" s="55" t="s">
        <v>190</v>
      </c>
      <c r="E244" s="55" t="s">
        <v>178</v>
      </c>
      <c r="F244" s="57">
        <v>274400</v>
      </c>
      <c r="G244" s="59">
        <f t="shared" si="6"/>
        <v>52136</v>
      </c>
      <c r="H244" s="59">
        <f t="shared" si="7"/>
        <v>326536</v>
      </c>
    </row>
    <row r="245" spans="1:8" ht="27.6">
      <c r="A245" s="11">
        <v>242</v>
      </c>
      <c r="B245" s="60"/>
      <c r="C245" s="61"/>
      <c r="D245" s="55" t="s">
        <v>189</v>
      </c>
      <c r="E245" s="55" t="s">
        <v>178</v>
      </c>
      <c r="F245" s="57">
        <v>274400</v>
      </c>
      <c r="G245" s="59">
        <f t="shared" si="6"/>
        <v>52136</v>
      </c>
      <c r="H245" s="59">
        <f t="shared" si="7"/>
        <v>326536</v>
      </c>
    </row>
    <row r="246" spans="1:8" ht="13.8">
      <c r="A246" s="11">
        <v>243</v>
      </c>
      <c r="B246" s="60"/>
      <c r="C246" s="61"/>
      <c r="D246" s="55" t="s">
        <v>188</v>
      </c>
      <c r="E246" s="55" t="s">
        <v>178</v>
      </c>
      <c r="F246" s="57">
        <v>274400</v>
      </c>
      <c r="G246" s="59">
        <f t="shared" si="6"/>
        <v>52136</v>
      </c>
      <c r="H246" s="59">
        <f t="shared" si="7"/>
        <v>326536</v>
      </c>
    </row>
    <row r="247" spans="1:8" ht="13.8">
      <c r="A247" s="11">
        <v>244</v>
      </c>
      <c r="B247" s="60"/>
      <c r="C247" s="61"/>
      <c r="D247" s="55" t="s">
        <v>187</v>
      </c>
      <c r="E247" s="55" t="s">
        <v>178</v>
      </c>
      <c r="F247" s="57">
        <v>274400</v>
      </c>
      <c r="G247" s="59">
        <f t="shared" si="6"/>
        <v>52136</v>
      </c>
      <c r="H247" s="59">
        <f t="shared" si="7"/>
        <v>326536</v>
      </c>
    </row>
    <row r="248" spans="1:8" ht="13.8">
      <c r="A248" s="11">
        <v>245</v>
      </c>
      <c r="B248" s="60"/>
      <c r="C248" s="61"/>
      <c r="D248" s="55" t="s">
        <v>186</v>
      </c>
      <c r="E248" s="55" t="s">
        <v>178</v>
      </c>
      <c r="F248" s="57">
        <v>274400</v>
      </c>
      <c r="G248" s="59">
        <f t="shared" si="6"/>
        <v>52136</v>
      </c>
      <c r="H248" s="59">
        <f t="shared" si="7"/>
        <v>326536</v>
      </c>
    </row>
    <row r="249" spans="1:8" ht="13.8">
      <c r="A249" s="11">
        <v>246</v>
      </c>
      <c r="B249" s="60"/>
      <c r="C249" s="61"/>
      <c r="D249" s="55" t="s">
        <v>185</v>
      </c>
      <c r="E249" s="55" t="s">
        <v>178</v>
      </c>
      <c r="F249" s="57">
        <v>274400</v>
      </c>
      <c r="G249" s="59">
        <f t="shared" si="6"/>
        <v>52136</v>
      </c>
      <c r="H249" s="59">
        <f t="shared" si="7"/>
        <v>326536</v>
      </c>
    </row>
    <row r="250" spans="1:8" ht="13.8" customHeight="1">
      <c r="A250" s="11">
        <v>247</v>
      </c>
      <c r="B250" s="60" t="s">
        <v>184</v>
      </c>
      <c r="C250" s="61" t="s">
        <v>183</v>
      </c>
      <c r="D250" s="55" t="s">
        <v>182</v>
      </c>
      <c r="E250" s="55" t="s">
        <v>178</v>
      </c>
      <c r="F250" s="57">
        <v>49000</v>
      </c>
      <c r="G250" s="59">
        <f t="shared" si="6"/>
        <v>9310</v>
      </c>
      <c r="H250" s="59">
        <f t="shared" si="7"/>
        <v>58310</v>
      </c>
    </row>
    <row r="251" spans="1:8" ht="13.8">
      <c r="A251" s="11">
        <v>248</v>
      </c>
      <c r="B251" s="60"/>
      <c r="C251" s="61"/>
      <c r="D251" s="55" t="s">
        <v>181</v>
      </c>
      <c r="E251" s="55" t="s">
        <v>178</v>
      </c>
      <c r="F251" s="57">
        <v>49000</v>
      </c>
      <c r="G251" s="59">
        <f t="shared" si="6"/>
        <v>9310</v>
      </c>
      <c r="H251" s="59">
        <f t="shared" si="7"/>
        <v>58310</v>
      </c>
    </row>
    <row r="252" spans="1:8" ht="13.8">
      <c r="A252" s="11">
        <v>249</v>
      </c>
      <c r="B252" s="60"/>
      <c r="C252" s="61"/>
      <c r="D252" s="55" t="s">
        <v>180</v>
      </c>
      <c r="E252" s="55" t="s">
        <v>178</v>
      </c>
      <c r="F252" s="57">
        <v>49000</v>
      </c>
      <c r="G252" s="59">
        <f t="shared" si="6"/>
        <v>9310</v>
      </c>
      <c r="H252" s="59">
        <f t="shared" si="7"/>
        <v>58310</v>
      </c>
    </row>
    <row r="253" spans="1:8" ht="13.8">
      <c r="A253" s="11">
        <v>250</v>
      </c>
      <c r="B253" s="60"/>
      <c r="C253" s="61"/>
      <c r="D253" s="55" t="s">
        <v>179</v>
      </c>
      <c r="E253" s="55" t="s">
        <v>178</v>
      </c>
      <c r="F253" s="57">
        <v>49000</v>
      </c>
      <c r="G253" s="59">
        <f t="shared" si="6"/>
        <v>9310</v>
      </c>
      <c r="H253" s="59">
        <f t="shared" si="7"/>
        <v>58310</v>
      </c>
    </row>
    <row r="254" spans="1:8" ht="13.8">
      <c r="A254" s="11">
        <v>251</v>
      </c>
      <c r="B254" s="60"/>
      <c r="C254" s="61"/>
      <c r="D254" s="55" t="s">
        <v>177</v>
      </c>
      <c r="E254" s="55" t="s">
        <v>126</v>
      </c>
      <c r="F254" s="57">
        <v>137200</v>
      </c>
      <c r="G254" s="59">
        <f t="shared" si="6"/>
        <v>26068</v>
      </c>
      <c r="H254" s="59">
        <f t="shared" si="7"/>
        <v>163268</v>
      </c>
    </row>
    <row r="255" spans="1:8" ht="27.6">
      <c r="A255" s="11">
        <v>252</v>
      </c>
      <c r="B255" s="60"/>
      <c r="C255" s="61"/>
      <c r="D255" s="55" t="s">
        <v>176</v>
      </c>
      <c r="E255" s="55" t="s">
        <v>126</v>
      </c>
      <c r="F255" s="57">
        <v>137200</v>
      </c>
      <c r="G255" s="59">
        <f t="shared" si="6"/>
        <v>26068</v>
      </c>
      <c r="H255" s="59">
        <f t="shared" si="7"/>
        <v>163268</v>
      </c>
    </row>
    <row r="256" spans="1:8" ht="41.4">
      <c r="A256" s="11">
        <v>253</v>
      </c>
      <c r="B256" s="60"/>
      <c r="C256" s="61"/>
      <c r="D256" s="55" t="s">
        <v>175</v>
      </c>
      <c r="E256" s="55" t="s">
        <v>126</v>
      </c>
      <c r="F256" s="57">
        <v>137200</v>
      </c>
      <c r="G256" s="59">
        <f t="shared" si="6"/>
        <v>26068</v>
      </c>
      <c r="H256" s="59">
        <f t="shared" si="7"/>
        <v>163268</v>
      </c>
    </row>
    <row r="257" spans="1:8" ht="27.6">
      <c r="A257" s="11">
        <v>254</v>
      </c>
      <c r="B257" s="60"/>
      <c r="C257" s="61"/>
      <c r="D257" s="55" t="s">
        <v>174</v>
      </c>
      <c r="E257" s="55" t="s">
        <v>126</v>
      </c>
      <c r="F257" s="57">
        <v>88200</v>
      </c>
      <c r="G257" s="59">
        <f t="shared" si="6"/>
        <v>16758</v>
      </c>
      <c r="H257" s="59">
        <f t="shared" si="7"/>
        <v>104958</v>
      </c>
    </row>
    <row r="258" spans="1:8" ht="27.6">
      <c r="A258" s="11">
        <v>255</v>
      </c>
      <c r="B258" s="60"/>
      <c r="C258" s="61"/>
      <c r="D258" s="55" t="s">
        <v>173</v>
      </c>
      <c r="E258" s="55" t="s">
        <v>126</v>
      </c>
      <c r="F258" s="57">
        <v>117600</v>
      </c>
      <c r="G258" s="59">
        <f t="shared" si="6"/>
        <v>22344</v>
      </c>
      <c r="H258" s="59">
        <f t="shared" si="7"/>
        <v>139944</v>
      </c>
    </row>
    <row r="259" spans="1:8" ht="27.6">
      <c r="A259" s="11">
        <v>256</v>
      </c>
      <c r="B259" s="60"/>
      <c r="C259" s="61"/>
      <c r="D259" s="55" t="s">
        <v>172</v>
      </c>
      <c r="E259" s="55" t="s">
        <v>126</v>
      </c>
      <c r="F259" s="57">
        <v>102900</v>
      </c>
      <c r="G259" s="59">
        <f t="shared" si="6"/>
        <v>19551</v>
      </c>
      <c r="H259" s="59">
        <f t="shared" si="7"/>
        <v>122451</v>
      </c>
    </row>
    <row r="260" spans="1:8" ht="27.6">
      <c r="A260" s="11">
        <v>257</v>
      </c>
      <c r="B260" s="60"/>
      <c r="C260" s="61"/>
      <c r="D260" s="55" t="s">
        <v>171</v>
      </c>
      <c r="E260" s="55" t="s">
        <v>126</v>
      </c>
      <c r="F260" s="57">
        <v>127400</v>
      </c>
      <c r="G260" s="59">
        <f t="shared" si="6"/>
        <v>24206</v>
      </c>
      <c r="H260" s="59">
        <f t="shared" si="7"/>
        <v>151606</v>
      </c>
    </row>
    <row r="261" spans="1:8" ht="27.6">
      <c r="A261" s="11">
        <v>258</v>
      </c>
      <c r="B261" s="60"/>
      <c r="C261" s="61"/>
      <c r="D261" s="55" t="s">
        <v>170</v>
      </c>
      <c r="E261" s="55" t="s">
        <v>126</v>
      </c>
      <c r="F261" s="57">
        <v>127400</v>
      </c>
      <c r="G261" s="59">
        <f t="shared" ref="G261:G317" si="8">+F261*19%</f>
        <v>24206</v>
      </c>
      <c r="H261" s="59">
        <f t="shared" ref="H261:H317" si="9">+G261+F261</f>
        <v>151606</v>
      </c>
    </row>
    <row r="262" spans="1:8" ht="13.8">
      <c r="A262" s="11">
        <v>259</v>
      </c>
      <c r="B262" s="60"/>
      <c r="C262" s="61"/>
      <c r="D262" s="55" t="s">
        <v>169</v>
      </c>
      <c r="E262" s="55" t="s">
        <v>126</v>
      </c>
      <c r="F262" s="57">
        <v>127400</v>
      </c>
      <c r="G262" s="59">
        <f t="shared" si="8"/>
        <v>24206</v>
      </c>
      <c r="H262" s="59">
        <f t="shared" si="9"/>
        <v>151606</v>
      </c>
    </row>
    <row r="263" spans="1:8" ht="27.6">
      <c r="A263" s="11">
        <v>260</v>
      </c>
      <c r="B263" s="60"/>
      <c r="C263" s="61"/>
      <c r="D263" s="55" t="s">
        <v>168</v>
      </c>
      <c r="E263" s="55" t="s">
        <v>126</v>
      </c>
      <c r="F263" s="57">
        <v>117600</v>
      </c>
      <c r="G263" s="59">
        <f t="shared" si="8"/>
        <v>22344</v>
      </c>
      <c r="H263" s="59">
        <f t="shared" si="9"/>
        <v>139944</v>
      </c>
    </row>
    <row r="264" spans="1:8" ht="13.8">
      <c r="A264" s="11">
        <v>261</v>
      </c>
      <c r="B264" s="60"/>
      <c r="C264" s="61"/>
      <c r="D264" s="55" t="s">
        <v>167</v>
      </c>
      <c r="E264" s="55" t="s">
        <v>126</v>
      </c>
      <c r="F264" s="57">
        <v>88200</v>
      </c>
      <c r="G264" s="59">
        <f t="shared" si="8"/>
        <v>16758</v>
      </c>
      <c r="H264" s="59">
        <f t="shared" si="9"/>
        <v>104958</v>
      </c>
    </row>
    <row r="265" spans="1:8" ht="13.8">
      <c r="A265" s="11">
        <v>262</v>
      </c>
      <c r="B265" s="60"/>
      <c r="C265" s="61"/>
      <c r="D265" s="64" t="s">
        <v>166</v>
      </c>
      <c r="E265" s="55" t="s">
        <v>126</v>
      </c>
      <c r="F265" s="57">
        <v>161700</v>
      </c>
      <c r="G265" s="59">
        <f t="shared" si="8"/>
        <v>30723</v>
      </c>
      <c r="H265" s="59">
        <f t="shared" si="9"/>
        <v>192423</v>
      </c>
    </row>
    <row r="266" spans="1:8" ht="13.8" customHeight="1">
      <c r="A266" s="11">
        <v>263</v>
      </c>
      <c r="B266" s="60" t="s">
        <v>165</v>
      </c>
      <c r="C266" s="61" t="s">
        <v>164</v>
      </c>
      <c r="D266" s="64" t="s">
        <v>163</v>
      </c>
      <c r="E266" s="55" t="s">
        <v>101</v>
      </c>
      <c r="F266" s="57">
        <v>274400</v>
      </c>
      <c r="G266" s="59">
        <f t="shared" si="8"/>
        <v>52136</v>
      </c>
      <c r="H266" s="59">
        <f t="shared" si="9"/>
        <v>326536</v>
      </c>
    </row>
    <row r="267" spans="1:8" ht="13.8">
      <c r="A267" s="11">
        <v>264</v>
      </c>
      <c r="B267" s="60"/>
      <c r="C267" s="61"/>
      <c r="D267" s="55" t="s">
        <v>162</v>
      </c>
      <c r="E267" s="55" t="s">
        <v>101</v>
      </c>
      <c r="F267" s="57">
        <v>176400</v>
      </c>
      <c r="G267" s="59">
        <f t="shared" si="8"/>
        <v>33516</v>
      </c>
      <c r="H267" s="59">
        <f t="shared" si="9"/>
        <v>209916</v>
      </c>
    </row>
    <row r="268" spans="1:8" ht="27.6" customHeight="1">
      <c r="A268" s="11">
        <v>265</v>
      </c>
      <c r="B268" s="60"/>
      <c r="C268" s="61" t="s">
        <v>161</v>
      </c>
      <c r="D268" s="55" t="s">
        <v>160</v>
      </c>
      <c r="E268" s="55" t="s">
        <v>126</v>
      </c>
      <c r="F268" s="57">
        <v>68600</v>
      </c>
      <c r="G268" s="59">
        <f t="shared" si="8"/>
        <v>13034</v>
      </c>
      <c r="H268" s="59">
        <f t="shared" si="9"/>
        <v>81634</v>
      </c>
    </row>
    <row r="269" spans="1:8" ht="55.2">
      <c r="A269" s="11">
        <v>266</v>
      </c>
      <c r="B269" s="60"/>
      <c r="C269" s="61"/>
      <c r="D269" s="55" t="s">
        <v>159</v>
      </c>
      <c r="E269" s="55" t="s">
        <v>126</v>
      </c>
      <c r="F269" s="57">
        <v>166600</v>
      </c>
      <c r="G269" s="59">
        <f t="shared" si="8"/>
        <v>31654</v>
      </c>
      <c r="H269" s="59">
        <f t="shared" si="9"/>
        <v>198254</v>
      </c>
    </row>
    <row r="270" spans="1:8" ht="41.4">
      <c r="A270" s="11">
        <v>267</v>
      </c>
      <c r="B270" s="60"/>
      <c r="C270" s="61"/>
      <c r="D270" s="55" t="s">
        <v>158</v>
      </c>
      <c r="E270" s="55" t="s">
        <v>126</v>
      </c>
      <c r="F270" s="57">
        <v>166600</v>
      </c>
      <c r="G270" s="59">
        <f t="shared" si="8"/>
        <v>31654</v>
      </c>
      <c r="H270" s="59">
        <f t="shared" si="9"/>
        <v>198254</v>
      </c>
    </row>
    <row r="271" spans="1:8" ht="55.2">
      <c r="A271" s="11">
        <v>268</v>
      </c>
      <c r="B271" s="60"/>
      <c r="C271" s="61"/>
      <c r="D271" s="55" t="s">
        <v>157</v>
      </c>
      <c r="E271" s="55" t="s">
        <v>126</v>
      </c>
      <c r="F271" s="57">
        <v>147000</v>
      </c>
      <c r="G271" s="59">
        <f t="shared" si="8"/>
        <v>27930</v>
      </c>
      <c r="H271" s="59">
        <f t="shared" si="9"/>
        <v>174930</v>
      </c>
    </row>
    <row r="272" spans="1:8" ht="69">
      <c r="A272" s="11">
        <v>269</v>
      </c>
      <c r="B272" s="60"/>
      <c r="C272" s="61"/>
      <c r="D272" s="55" t="s">
        <v>156</v>
      </c>
      <c r="E272" s="55" t="s">
        <v>126</v>
      </c>
      <c r="F272" s="57">
        <v>176400</v>
      </c>
      <c r="G272" s="59">
        <f t="shared" si="8"/>
        <v>33516</v>
      </c>
      <c r="H272" s="59">
        <f t="shared" si="9"/>
        <v>209916</v>
      </c>
    </row>
    <row r="273" spans="1:8" ht="55.2">
      <c r="A273" s="11">
        <v>270</v>
      </c>
      <c r="B273" s="60"/>
      <c r="C273" s="61"/>
      <c r="D273" s="55" t="s">
        <v>155</v>
      </c>
      <c r="E273" s="55" t="s">
        <v>126</v>
      </c>
      <c r="F273" s="57">
        <v>176400</v>
      </c>
      <c r="G273" s="59">
        <f t="shared" si="8"/>
        <v>33516</v>
      </c>
      <c r="H273" s="59">
        <f t="shared" si="9"/>
        <v>209916</v>
      </c>
    </row>
    <row r="274" spans="1:8" ht="41.4">
      <c r="A274" s="11">
        <v>271</v>
      </c>
      <c r="B274" s="60"/>
      <c r="C274" s="61"/>
      <c r="D274" s="55" t="s">
        <v>154</v>
      </c>
      <c r="E274" s="55" t="s">
        <v>126</v>
      </c>
      <c r="F274" s="57">
        <v>176400</v>
      </c>
      <c r="G274" s="59">
        <f t="shared" si="8"/>
        <v>33516</v>
      </c>
      <c r="H274" s="59">
        <f t="shared" si="9"/>
        <v>209916</v>
      </c>
    </row>
    <row r="275" spans="1:8" ht="27.6">
      <c r="A275" s="11">
        <v>272</v>
      </c>
      <c r="B275" s="60"/>
      <c r="C275" s="61"/>
      <c r="D275" s="55" t="s">
        <v>153</v>
      </c>
      <c r="E275" s="55" t="s">
        <v>126</v>
      </c>
      <c r="F275" s="57">
        <v>147000</v>
      </c>
      <c r="G275" s="59">
        <f t="shared" si="8"/>
        <v>27930</v>
      </c>
      <c r="H275" s="59">
        <f t="shared" si="9"/>
        <v>174930</v>
      </c>
    </row>
    <row r="276" spans="1:8" ht="27.6">
      <c r="A276" s="11">
        <v>273</v>
      </c>
      <c r="B276" s="60"/>
      <c r="C276" s="61"/>
      <c r="D276" s="55" t="s">
        <v>152</v>
      </c>
      <c r="E276" s="55" t="s">
        <v>126</v>
      </c>
      <c r="F276" s="57">
        <v>215600</v>
      </c>
      <c r="G276" s="59">
        <f t="shared" si="8"/>
        <v>40964</v>
      </c>
      <c r="H276" s="59">
        <f t="shared" si="9"/>
        <v>256564</v>
      </c>
    </row>
    <row r="277" spans="1:8" ht="41.4">
      <c r="A277" s="11">
        <v>274</v>
      </c>
      <c r="B277" s="60"/>
      <c r="C277" s="61"/>
      <c r="D277" s="55" t="s">
        <v>151</v>
      </c>
      <c r="E277" s="55" t="s">
        <v>126</v>
      </c>
      <c r="F277" s="57">
        <v>147000</v>
      </c>
      <c r="G277" s="59">
        <f t="shared" si="8"/>
        <v>27930</v>
      </c>
      <c r="H277" s="59">
        <f t="shared" si="9"/>
        <v>174930</v>
      </c>
    </row>
    <row r="278" spans="1:8" ht="69">
      <c r="A278" s="11">
        <v>275</v>
      </c>
      <c r="B278" s="60"/>
      <c r="C278" s="61"/>
      <c r="D278" s="55" t="s">
        <v>150</v>
      </c>
      <c r="E278" s="55" t="s">
        <v>126</v>
      </c>
      <c r="F278" s="57">
        <v>215600</v>
      </c>
      <c r="G278" s="59">
        <f t="shared" si="8"/>
        <v>40964</v>
      </c>
      <c r="H278" s="59">
        <f t="shared" si="9"/>
        <v>256564</v>
      </c>
    </row>
    <row r="279" spans="1:8" ht="41.4">
      <c r="A279" s="11">
        <v>276</v>
      </c>
      <c r="B279" s="60"/>
      <c r="C279" s="61"/>
      <c r="D279" s="55" t="s">
        <v>149</v>
      </c>
      <c r="E279" s="55" t="s">
        <v>126</v>
      </c>
      <c r="F279" s="57">
        <v>147000</v>
      </c>
      <c r="G279" s="59">
        <f t="shared" si="8"/>
        <v>27930</v>
      </c>
      <c r="H279" s="59">
        <f t="shared" si="9"/>
        <v>174930</v>
      </c>
    </row>
    <row r="280" spans="1:8" ht="27.6">
      <c r="A280" s="11">
        <v>277</v>
      </c>
      <c r="B280" s="60"/>
      <c r="C280" s="61"/>
      <c r="D280" s="55" t="s">
        <v>148</v>
      </c>
      <c r="E280" s="55" t="s">
        <v>126</v>
      </c>
      <c r="F280" s="57">
        <v>117600</v>
      </c>
      <c r="G280" s="59">
        <f t="shared" si="8"/>
        <v>22344</v>
      </c>
      <c r="H280" s="59">
        <f t="shared" si="9"/>
        <v>139944</v>
      </c>
    </row>
    <row r="281" spans="1:8" ht="41.4">
      <c r="A281" s="11">
        <v>278</v>
      </c>
      <c r="B281" s="60"/>
      <c r="C281" s="61"/>
      <c r="D281" s="55" t="s">
        <v>147</v>
      </c>
      <c r="E281" s="55" t="s">
        <v>126</v>
      </c>
      <c r="F281" s="57">
        <v>117600</v>
      </c>
      <c r="G281" s="59">
        <f t="shared" si="8"/>
        <v>22344</v>
      </c>
      <c r="H281" s="59">
        <f t="shared" si="9"/>
        <v>139944</v>
      </c>
    </row>
    <row r="282" spans="1:8" ht="41.4">
      <c r="A282" s="11">
        <v>279</v>
      </c>
      <c r="B282" s="60"/>
      <c r="C282" s="61"/>
      <c r="D282" s="55" t="s">
        <v>146</v>
      </c>
      <c r="E282" s="55" t="s">
        <v>126</v>
      </c>
      <c r="F282" s="57">
        <v>117600</v>
      </c>
      <c r="G282" s="59">
        <f t="shared" si="8"/>
        <v>22344</v>
      </c>
      <c r="H282" s="59">
        <f t="shared" si="9"/>
        <v>139944</v>
      </c>
    </row>
    <row r="283" spans="1:8" ht="27.6">
      <c r="A283" s="11">
        <v>280</v>
      </c>
      <c r="B283" s="60"/>
      <c r="C283" s="61"/>
      <c r="D283" s="55" t="s">
        <v>145</v>
      </c>
      <c r="E283" s="55" t="s">
        <v>126</v>
      </c>
      <c r="F283" s="57">
        <v>83300</v>
      </c>
      <c r="G283" s="59">
        <f t="shared" si="8"/>
        <v>15827</v>
      </c>
      <c r="H283" s="59">
        <f t="shared" si="9"/>
        <v>99127</v>
      </c>
    </row>
    <row r="284" spans="1:8" ht="41.4">
      <c r="A284" s="11">
        <v>281</v>
      </c>
      <c r="B284" s="60"/>
      <c r="C284" s="61"/>
      <c r="D284" s="55" t="s">
        <v>144</v>
      </c>
      <c r="E284" s="55" t="s">
        <v>126</v>
      </c>
      <c r="F284" s="57">
        <v>127400</v>
      </c>
      <c r="G284" s="59">
        <f t="shared" si="8"/>
        <v>24206</v>
      </c>
      <c r="H284" s="59">
        <f t="shared" si="9"/>
        <v>151606</v>
      </c>
    </row>
    <row r="285" spans="1:8" ht="55.2">
      <c r="A285" s="11">
        <v>282</v>
      </c>
      <c r="B285" s="60"/>
      <c r="C285" s="61"/>
      <c r="D285" s="55" t="s">
        <v>143</v>
      </c>
      <c r="E285" s="55" t="s">
        <v>126</v>
      </c>
      <c r="F285" s="57">
        <v>215600</v>
      </c>
      <c r="G285" s="59">
        <f t="shared" si="8"/>
        <v>40964</v>
      </c>
      <c r="H285" s="59">
        <f t="shared" si="9"/>
        <v>256564</v>
      </c>
    </row>
    <row r="286" spans="1:8" ht="55.2">
      <c r="A286" s="11">
        <v>283</v>
      </c>
      <c r="B286" s="60"/>
      <c r="C286" s="61"/>
      <c r="D286" s="55" t="s">
        <v>142</v>
      </c>
      <c r="E286" s="55" t="s">
        <v>126</v>
      </c>
      <c r="F286" s="57">
        <v>215600</v>
      </c>
      <c r="G286" s="59">
        <f t="shared" si="8"/>
        <v>40964</v>
      </c>
      <c r="H286" s="59">
        <f t="shared" si="9"/>
        <v>256564</v>
      </c>
    </row>
    <row r="287" spans="1:8" ht="69">
      <c r="A287" s="11">
        <v>284</v>
      </c>
      <c r="B287" s="60"/>
      <c r="C287" s="61"/>
      <c r="D287" s="55" t="s">
        <v>141</v>
      </c>
      <c r="E287" s="55" t="s">
        <v>126</v>
      </c>
      <c r="F287" s="57">
        <v>127400</v>
      </c>
      <c r="G287" s="59">
        <f t="shared" si="8"/>
        <v>24206</v>
      </c>
      <c r="H287" s="59">
        <f t="shared" si="9"/>
        <v>151606</v>
      </c>
    </row>
    <row r="288" spans="1:8" ht="96.6">
      <c r="A288" s="11">
        <v>285</v>
      </c>
      <c r="B288" s="60"/>
      <c r="C288" s="61"/>
      <c r="D288" s="55" t="s">
        <v>140</v>
      </c>
      <c r="E288" s="55" t="s">
        <v>126</v>
      </c>
      <c r="F288" s="57">
        <v>127400</v>
      </c>
      <c r="G288" s="59">
        <f t="shared" si="8"/>
        <v>24206</v>
      </c>
      <c r="H288" s="59">
        <f t="shared" si="9"/>
        <v>151606</v>
      </c>
    </row>
    <row r="289" spans="1:8" ht="69">
      <c r="A289" s="11">
        <v>286</v>
      </c>
      <c r="B289" s="60"/>
      <c r="C289" s="61"/>
      <c r="D289" s="55" t="s">
        <v>139</v>
      </c>
      <c r="E289" s="55" t="s">
        <v>126</v>
      </c>
      <c r="F289" s="57">
        <v>127400</v>
      </c>
      <c r="G289" s="59">
        <f t="shared" si="8"/>
        <v>24206</v>
      </c>
      <c r="H289" s="59">
        <f t="shared" si="9"/>
        <v>151606</v>
      </c>
    </row>
    <row r="290" spans="1:8" ht="69">
      <c r="A290" s="11">
        <v>287</v>
      </c>
      <c r="B290" s="60"/>
      <c r="C290" s="61"/>
      <c r="D290" s="55" t="s">
        <v>138</v>
      </c>
      <c r="E290" s="55" t="s">
        <v>126</v>
      </c>
      <c r="F290" s="57">
        <v>127400</v>
      </c>
      <c r="G290" s="59">
        <f t="shared" si="8"/>
        <v>24206</v>
      </c>
      <c r="H290" s="59">
        <f t="shared" si="9"/>
        <v>151606</v>
      </c>
    </row>
    <row r="291" spans="1:8" ht="27.6">
      <c r="A291" s="11">
        <v>288</v>
      </c>
      <c r="B291" s="60"/>
      <c r="C291" s="61"/>
      <c r="D291" s="55" t="s">
        <v>137</v>
      </c>
      <c r="E291" s="55" t="s">
        <v>126</v>
      </c>
      <c r="F291" s="57">
        <v>147000</v>
      </c>
      <c r="G291" s="59">
        <f t="shared" si="8"/>
        <v>27930</v>
      </c>
      <c r="H291" s="59">
        <f t="shared" si="9"/>
        <v>174930</v>
      </c>
    </row>
    <row r="292" spans="1:8" ht="27.6">
      <c r="A292" s="11">
        <v>289</v>
      </c>
      <c r="B292" s="60"/>
      <c r="C292" s="61"/>
      <c r="D292" s="55" t="s">
        <v>136</v>
      </c>
      <c r="E292" s="55" t="s">
        <v>126</v>
      </c>
      <c r="F292" s="57">
        <v>166600</v>
      </c>
      <c r="G292" s="59">
        <f t="shared" si="8"/>
        <v>31654</v>
      </c>
      <c r="H292" s="59">
        <f t="shared" si="9"/>
        <v>198254</v>
      </c>
    </row>
    <row r="293" spans="1:8" ht="27.6">
      <c r="A293" s="11">
        <v>290</v>
      </c>
      <c r="B293" s="60"/>
      <c r="C293" s="61"/>
      <c r="D293" s="55" t="s">
        <v>135</v>
      </c>
      <c r="E293" s="55" t="s">
        <v>126</v>
      </c>
      <c r="F293" s="57">
        <v>186200</v>
      </c>
      <c r="G293" s="59">
        <f t="shared" si="8"/>
        <v>35378</v>
      </c>
      <c r="H293" s="59">
        <f t="shared" si="9"/>
        <v>221578</v>
      </c>
    </row>
    <row r="294" spans="1:8" ht="27.6">
      <c r="A294" s="11">
        <v>291</v>
      </c>
      <c r="B294" s="60"/>
      <c r="C294" s="61"/>
      <c r="D294" s="55" t="s">
        <v>134</v>
      </c>
      <c r="E294" s="55" t="s">
        <v>126</v>
      </c>
      <c r="F294" s="57">
        <v>225400</v>
      </c>
      <c r="G294" s="59">
        <f t="shared" si="8"/>
        <v>42826</v>
      </c>
      <c r="H294" s="59">
        <f t="shared" si="9"/>
        <v>268226</v>
      </c>
    </row>
    <row r="295" spans="1:8" ht="13.8">
      <c r="A295" s="11">
        <v>292</v>
      </c>
      <c r="B295" s="60"/>
      <c r="C295" s="61"/>
      <c r="D295" s="55" t="s">
        <v>133</v>
      </c>
      <c r="E295" s="55" t="s">
        <v>126</v>
      </c>
      <c r="F295" s="57">
        <v>225400</v>
      </c>
      <c r="G295" s="59">
        <f t="shared" si="8"/>
        <v>42826</v>
      </c>
      <c r="H295" s="59">
        <f t="shared" si="9"/>
        <v>268226</v>
      </c>
    </row>
    <row r="296" spans="1:8" ht="41.4">
      <c r="A296" s="11">
        <v>293</v>
      </c>
      <c r="B296" s="60"/>
      <c r="C296" s="61"/>
      <c r="D296" s="55" t="s">
        <v>132</v>
      </c>
      <c r="E296" s="55" t="s">
        <v>126</v>
      </c>
      <c r="F296" s="57">
        <v>137200</v>
      </c>
      <c r="G296" s="59">
        <f t="shared" si="8"/>
        <v>26068</v>
      </c>
      <c r="H296" s="59">
        <f t="shared" si="9"/>
        <v>163268</v>
      </c>
    </row>
    <row r="297" spans="1:8" ht="55.2">
      <c r="A297" s="11">
        <v>294</v>
      </c>
      <c r="B297" s="60"/>
      <c r="C297" s="61"/>
      <c r="D297" s="55" t="s">
        <v>131</v>
      </c>
      <c r="E297" s="55" t="s">
        <v>126</v>
      </c>
      <c r="F297" s="57">
        <v>186200</v>
      </c>
      <c r="G297" s="59">
        <f t="shared" si="8"/>
        <v>35378</v>
      </c>
      <c r="H297" s="59">
        <f t="shared" si="9"/>
        <v>221578</v>
      </c>
    </row>
    <row r="298" spans="1:8" ht="55.2">
      <c r="A298" s="11">
        <v>295</v>
      </c>
      <c r="B298" s="60"/>
      <c r="C298" s="61"/>
      <c r="D298" s="55" t="s">
        <v>130</v>
      </c>
      <c r="E298" s="55" t="s">
        <v>126</v>
      </c>
      <c r="F298" s="57">
        <v>127400</v>
      </c>
      <c r="G298" s="59">
        <f t="shared" si="8"/>
        <v>24206</v>
      </c>
      <c r="H298" s="59">
        <f t="shared" si="9"/>
        <v>151606</v>
      </c>
    </row>
    <row r="299" spans="1:8" ht="55.2">
      <c r="A299" s="11">
        <v>296</v>
      </c>
      <c r="B299" s="60"/>
      <c r="C299" s="61"/>
      <c r="D299" s="55" t="s">
        <v>129</v>
      </c>
      <c r="E299" s="55" t="s">
        <v>126</v>
      </c>
      <c r="F299" s="57">
        <v>127400</v>
      </c>
      <c r="G299" s="59">
        <f t="shared" si="8"/>
        <v>24206</v>
      </c>
      <c r="H299" s="59">
        <f t="shared" si="9"/>
        <v>151606</v>
      </c>
    </row>
    <row r="300" spans="1:8" ht="27.6">
      <c r="A300" s="11">
        <v>297</v>
      </c>
      <c r="B300" s="60"/>
      <c r="C300" s="61"/>
      <c r="D300" s="55" t="s">
        <v>128</v>
      </c>
      <c r="E300" s="55" t="s">
        <v>126</v>
      </c>
      <c r="F300" s="57">
        <v>147000</v>
      </c>
      <c r="G300" s="59">
        <f t="shared" si="8"/>
        <v>27930</v>
      </c>
      <c r="H300" s="59">
        <f t="shared" si="9"/>
        <v>174930</v>
      </c>
    </row>
    <row r="301" spans="1:8" ht="55.2">
      <c r="A301" s="11">
        <v>298</v>
      </c>
      <c r="B301" s="60"/>
      <c r="C301" s="61"/>
      <c r="D301" s="55" t="s">
        <v>127</v>
      </c>
      <c r="E301" s="55" t="s">
        <v>126</v>
      </c>
      <c r="F301" s="57">
        <v>117600</v>
      </c>
      <c r="G301" s="59">
        <f t="shared" si="8"/>
        <v>22344</v>
      </c>
      <c r="H301" s="59">
        <f t="shared" si="9"/>
        <v>139944</v>
      </c>
    </row>
    <row r="302" spans="1:8" ht="13.8" customHeight="1">
      <c r="A302" s="11">
        <v>299</v>
      </c>
      <c r="B302" s="60"/>
      <c r="C302" s="61" t="s">
        <v>125</v>
      </c>
      <c r="D302" s="55" t="s">
        <v>124</v>
      </c>
      <c r="E302" s="55" t="s">
        <v>101</v>
      </c>
      <c r="F302" s="57">
        <v>377300</v>
      </c>
      <c r="G302" s="59">
        <f t="shared" si="8"/>
        <v>71687</v>
      </c>
      <c r="H302" s="59">
        <f t="shared" si="9"/>
        <v>448987</v>
      </c>
    </row>
    <row r="303" spans="1:8" ht="13.8">
      <c r="A303" s="11">
        <v>300</v>
      </c>
      <c r="B303" s="60"/>
      <c r="C303" s="61"/>
      <c r="D303" s="55" t="s">
        <v>123</v>
      </c>
      <c r="E303" s="55" t="s">
        <v>101</v>
      </c>
      <c r="F303" s="57">
        <v>308700</v>
      </c>
      <c r="G303" s="59">
        <f t="shared" si="8"/>
        <v>58653</v>
      </c>
      <c r="H303" s="59">
        <f t="shared" si="9"/>
        <v>367353</v>
      </c>
    </row>
    <row r="304" spans="1:8" ht="27.6" customHeight="1">
      <c r="A304" s="11">
        <v>301</v>
      </c>
      <c r="B304" s="60"/>
      <c r="C304" s="61" t="s">
        <v>122</v>
      </c>
      <c r="D304" s="55" t="s">
        <v>121</v>
      </c>
      <c r="E304" s="55" t="s">
        <v>101</v>
      </c>
      <c r="F304" s="57">
        <v>318500</v>
      </c>
      <c r="G304" s="59">
        <f t="shared" si="8"/>
        <v>60515</v>
      </c>
      <c r="H304" s="59">
        <f t="shared" si="9"/>
        <v>379015</v>
      </c>
    </row>
    <row r="305" spans="1:8" ht="27.6">
      <c r="A305" s="11">
        <v>302</v>
      </c>
      <c r="B305" s="60"/>
      <c r="C305" s="61"/>
      <c r="D305" s="55" t="s">
        <v>120</v>
      </c>
      <c r="E305" s="55" t="s">
        <v>101</v>
      </c>
      <c r="F305" s="57">
        <v>347900</v>
      </c>
      <c r="G305" s="59">
        <f t="shared" si="8"/>
        <v>66101</v>
      </c>
      <c r="H305" s="59">
        <f t="shared" si="9"/>
        <v>414001</v>
      </c>
    </row>
    <row r="306" spans="1:8" ht="41.4">
      <c r="A306" s="11">
        <v>303</v>
      </c>
      <c r="B306" s="60"/>
      <c r="C306" s="61"/>
      <c r="D306" s="55" t="s">
        <v>119</v>
      </c>
      <c r="E306" s="55" t="s">
        <v>101</v>
      </c>
      <c r="F306" s="57">
        <v>372400</v>
      </c>
      <c r="G306" s="59">
        <f t="shared" si="8"/>
        <v>70756</v>
      </c>
      <c r="H306" s="59">
        <f t="shared" si="9"/>
        <v>443156</v>
      </c>
    </row>
    <row r="307" spans="1:8" ht="13.8" customHeight="1">
      <c r="A307" s="11">
        <v>304</v>
      </c>
      <c r="B307" s="60"/>
      <c r="C307" s="61" t="s">
        <v>118</v>
      </c>
      <c r="D307" s="55" t="s">
        <v>117</v>
      </c>
      <c r="E307" s="55" t="s">
        <v>101</v>
      </c>
      <c r="F307" s="57">
        <v>127400</v>
      </c>
      <c r="G307" s="59">
        <f t="shared" si="8"/>
        <v>24206</v>
      </c>
      <c r="H307" s="59">
        <f t="shared" si="9"/>
        <v>151606</v>
      </c>
    </row>
    <row r="308" spans="1:8" ht="13.8">
      <c r="A308" s="11">
        <v>305</v>
      </c>
      <c r="B308" s="60"/>
      <c r="C308" s="61"/>
      <c r="D308" s="55" t="s">
        <v>116</v>
      </c>
      <c r="E308" s="55" t="s">
        <v>101</v>
      </c>
      <c r="F308" s="57">
        <v>147000</v>
      </c>
      <c r="G308" s="59">
        <f t="shared" si="8"/>
        <v>27930</v>
      </c>
      <c r="H308" s="59">
        <f t="shared" si="9"/>
        <v>174930</v>
      </c>
    </row>
    <row r="309" spans="1:8" ht="13.8">
      <c r="A309" s="11">
        <v>306</v>
      </c>
      <c r="B309" s="60"/>
      <c r="C309" s="61"/>
      <c r="D309" s="55" t="s">
        <v>115</v>
      </c>
      <c r="E309" s="55" t="s">
        <v>101</v>
      </c>
      <c r="F309" s="57">
        <v>166600</v>
      </c>
      <c r="G309" s="59">
        <f t="shared" si="8"/>
        <v>31654</v>
      </c>
      <c r="H309" s="59">
        <f t="shared" si="9"/>
        <v>198254</v>
      </c>
    </row>
    <row r="310" spans="1:8" ht="27.6" customHeight="1">
      <c r="A310" s="11">
        <v>307</v>
      </c>
      <c r="B310" s="60"/>
      <c r="C310" s="61" t="s">
        <v>114</v>
      </c>
      <c r="D310" s="55" t="s">
        <v>113</v>
      </c>
      <c r="E310" s="55" t="s">
        <v>101</v>
      </c>
      <c r="F310" s="57">
        <v>215600</v>
      </c>
      <c r="G310" s="59">
        <f t="shared" si="8"/>
        <v>40964</v>
      </c>
      <c r="H310" s="59">
        <f t="shared" si="9"/>
        <v>256564</v>
      </c>
    </row>
    <row r="311" spans="1:8" ht="27.6">
      <c r="A311" s="11">
        <v>308</v>
      </c>
      <c r="B311" s="60"/>
      <c r="C311" s="61"/>
      <c r="D311" s="55" t="s">
        <v>112</v>
      </c>
      <c r="E311" s="55" t="s">
        <v>101</v>
      </c>
      <c r="F311" s="57">
        <v>245000</v>
      </c>
      <c r="G311" s="59">
        <f t="shared" si="8"/>
        <v>46550</v>
      </c>
      <c r="H311" s="59">
        <f t="shared" si="9"/>
        <v>291550</v>
      </c>
    </row>
    <row r="312" spans="1:8" ht="27.6">
      <c r="A312" s="11">
        <v>309</v>
      </c>
      <c r="B312" s="60"/>
      <c r="C312" s="61"/>
      <c r="D312" s="55" t="s">
        <v>111</v>
      </c>
      <c r="E312" s="55" t="s">
        <v>101</v>
      </c>
      <c r="F312" s="57">
        <v>274400</v>
      </c>
      <c r="G312" s="59">
        <f t="shared" si="8"/>
        <v>52136</v>
      </c>
      <c r="H312" s="59">
        <f t="shared" si="9"/>
        <v>326536</v>
      </c>
    </row>
    <row r="313" spans="1:8" ht="27.6" customHeight="1">
      <c r="A313" s="11">
        <v>310</v>
      </c>
      <c r="B313" s="60"/>
      <c r="C313" s="61" t="s">
        <v>110</v>
      </c>
      <c r="D313" s="55" t="s">
        <v>109</v>
      </c>
      <c r="E313" s="55" t="s">
        <v>101</v>
      </c>
      <c r="F313" s="57">
        <v>176400</v>
      </c>
      <c r="G313" s="59">
        <f t="shared" si="8"/>
        <v>33516</v>
      </c>
      <c r="H313" s="59">
        <f t="shared" si="9"/>
        <v>209916</v>
      </c>
    </row>
    <row r="314" spans="1:8" ht="13.8">
      <c r="A314" s="11">
        <v>311</v>
      </c>
      <c r="B314" s="60"/>
      <c r="C314" s="61"/>
      <c r="D314" s="55" t="s">
        <v>108</v>
      </c>
      <c r="E314" s="55" t="s">
        <v>101</v>
      </c>
      <c r="F314" s="57">
        <v>220500</v>
      </c>
      <c r="G314" s="59">
        <f t="shared" si="8"/>
        <v>41895</v>
      </c>
      <c r="H314" s="59">
        <f t="shared" si="9"/>
        <v>262395</v>
      </c>
    </row>
    <row r="315" spans="1:8" ht="13.8">
      <c r="A315" s="11">
        <v>312</v>
      </c>
      <c r="B315" s="60"/>
      <c r="C315" s="61"/>
      <c r="D315" s="55" t="s">
        <v>107</v>
      </c>
      <c r="E315" s="55" t="s">
        <v>101</v>
      </c>
      <c r="F315" s="57">
        <v>254800</v>
      </c>
      <c r="G315" s="59">
        <f t="shared" si="8"/>
        <v>48412</v>
      </c>
      <c r="H315" s="59">
        <f t="shared" si="9"/>
        <v>303212</v>
      </c>
    </row>
    <row r="316" spans="1:8" ht="151.80000000000001">
      <c r="A316" s="11">
        <v>313</v>
      </c>
      <c r="B316" s="65"/>
      <c r="C316" s="55" t="s">
        <v>106</v>
      </c>
      <c r="D316" s="64" t="s">
        <v>105</v>
      </c>
      <c r="E316" s="55" t="s">
        <v>104</v>
      </c>
      <c r="F316" s="57">
        <v>10535</v>
      </c>
      <c r="G316" s="59">
        <f t="shared" si="8"/>
        <v>2001.65</v>
      </c>
      <c r="H316" s="59">
        <f t="shared" si="9"/>
        <v>12536.65</v>
      </c>
    </row>
    <row r="317" spans="1:8" ht="248.4">
      <c r="A317" s="11">
        <v>314</v>
      </c>
      <c r="B317" s="65"/>
      <c r="C317" s="55" t="s">
        <v>103</v>
      </c>
      <c r="D317" s="55" t="s">
        <v>102</v>
      </c>
      <c r="E317" s="55" t="s">
        <v>101</v>
      </c>
      <c r="F317" s="57">
        <v>833000</v>
      </c>
      <c r="G317" s="59">
        <f t="shared" si="8"/>
        <v>158270</v>
      </c>
      <c r="H317" s="59">
        <f t="shared" si="9"/>
        <v>991270</v>
      </c>
    </row>
    <row r="321" spans="4:4" ht="14.4">
      <c r="D321" s="54"/>
    </row>
    <row r="322" spans="4:4" ht="14.4">
      <c r="D322" s="54" t="s">
        <v>579</v>
      </c>
    </row>
    <row r="324" spans="4:4" ht="14.4">
      <c r="D324" s="54"/>
    </row>
    <row r="325" spans="4:4" ht="14.4">
      <c r="D325" s="54" t="s">
        <v>580</v>
      </c>
    </row>
    <row r="326" spans="4:4" ht="14.4">
      <c r="D326" s="54" t="s">
        <v>581</v>
      </c>
    </row>
    <row r="327" spans="4:4" ht="14.4">
      <c r="D327" s="54" t="s">
        <v>582</v>
      </c>
    </row>
    <row r="328" spans="4:4" ht="14.4">
      <c r="D328" s="54" t="s">
        <v>583</v>
      </c>
    </row>
    <row r="329" spans="4:4" ht="14.4">
      <c r="D329" s="54" t="s">
        <v>584</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6988-BF7C-4641-B809-3D2BBE78E872}">
  <sheetPr>
    <tabColor rgb="FFFF0000"/>
  </sheetPr>
  <dimension ref="A1:H29"/>
  <sheetViews>
    <sheetView workbookViewId="0">
      <selection activeCell="C2" sqref="C2"/>
    </sheetView>
  </sheetViews>
  <sheetFormatPr baseColWidth="10" defaultRowHeight="13.2"/>
  <cols>
    <col min="2" max="2" width="21.6640625" customWidth="1"/>
    <col min="3" max="3" width="70.109375" customWidth="1"/>
    <col min="4" max="4" width="20.109375" bestFit="1" customWidth="1"/>
    <col min="6" max="6" width="14.44140625" bestFit="1" customWidth="1"/>
    <col min="8" max="8" width="19.6640625" style="67" customWidth="1"/>
  </cols>
  <sheetData>
    <row r="1" spans="1:8" ht="13.2" customHeight="1">
      <c r="A1" s="41" t="s">
        <v>1</v>
      </c>
      <c r="B1" s="41"/>
      <c r="C1" s="41"/>
      <c r="D1" s="41"/>
      <c r="E1" s="41"/>
      <c r="F1" s="41"/>
      <c r="G1" s="41"/>
      <c r="H1" s="41"/>
    </row>
    <row r="2" spans="1:8" ht="13.2" customHeight="1">
      <c r="A2" s="41" t="s">
        <v>0</v>
      </c>
      <c r="B2" s="41"/>
      <c r="C2" s="41"/>
      <c r="D2" s="41"/>
      <c r="E2" s="41"/>
      <c r="F2" s="41"/>
      <c r="G2" s="41"/>
      <c r="H2" s="41"/>
    </row>
    <row r="3" spans="1:8" s="67" customFormat="1" ht="39.6">
      <c r="A3" s="33" t="s">
        <v>455</v>
      </c>
      <c r="B3" s="33" t="s">
        <v>474</v>
      </c>
      <c r="C3" s="33" t="s">
        <v>454</v>
      </c>
      <c r="D3" s="33" t="s">
        <v>7</v>
      </c>
      <c r="E3" s="66" t="s">
        <v>453</v>
      </c>
      <c r="F3" s="33" t="s">
        <v>526</v>
      </c>
      <c r="G3" s="33" t="s">
        <v>527</v>
      </c>
      <c r="H3" s="33" t="s">
        <v>528</v>
      </c>
    </row>
    <row r="4" spans="1:8" ht="82.8">
      <c r="A4" s="11">
        <v>1</v>
      </c>
      <c r="B4" s="68" t="s">
        <v>524</v>
      </c>
      <c r="C4" s="62" t="s">
        <v>515</v>
      </c>
      <c r="D4" s="62" t="s">
        <v>514</v>
      </c>
      <c r="E4" s="62" t="s">
        <v>3</v>
      </c>
      <c r="F4" s="57">
        <v>8820</v>
      </c>
      <c r="G4" s="57">
        <f>+F4*19%</f>
        <v>1675.8</v>
      </c>
      <c r="H4" s="57">
        <f>+G4+F4</f>
        <v>10495.8</v>
      </c>
    </row>
    <row r="5" spans="1:8" ht="82.8" customHeight="1">
      <c r="A5" s="11"/>
      <c r="B5" s="69"/>
      <c r="C5" s="62" t="s">
        <v>567</v>
      </c>
      <c r="D5" s="70" t="s">
        <v>566</v>
      </c>
      <c r="E5" s="62" t="s">
        <v>570</v>
      </c>
      <c r="F5" s="57">
        <v>13720</v>
      </c>
      <c r="G5" s="57">
        <f t="shared" ref="G5:G15" si="0">+F5*19%</f>
        <v>2606.8000000000002</v>
      </c>
      <c r="H5" s="57">
        <f t="shared" ref="H5:H15" si="1">+G5+F5</f>
        <v>16326.8</v>
      </c>
    </row>
    <row r="6" spans="1:8" ht="55.2">
      <c r="A6" s="11"/>
      <c r="B6" s="69"/>
      <c r="C6" s="62" t="s">
        <v>569</v>
      </c>
      <c r="D6" s="71"/>
      <c r="E6" s="62" t="s">
        <v>571</v>
      </c>
      <c r="F6" s="57">
        <v>10780</v>
      </c>
      <c r="G6" s="57">
        <f t="shared" si="0"/>
        <v>2048.1999999999998</v>
      </c>
      <c r="H6" s="57">
        <f t="shared" si="1"/>
        <v>12828.2</v>
      </c>
    </row>
    <row r="7" spans="1:8" ht="41.4">
      <c r="A7" s="11">
        <v>2</v>
      </c>
      <c r="B7" s="69"/>
      <c r="C7" s="62" t="s">
        <v>568</v>
      </c>
      <c r="D7" s="72"/>
      <c r="E7" s="62" t="s">
        <v>3</v>
      </c>
      <c r="F7" s="57">
        <v>19600</v>
      </c>
      <c r="G7" s="57">
        <f t="shared" si="0"/>
        <v>3724</v>
      </c>
      <c r="H7" s="57">
        <f t="shared" si="1"/>
        <v>23324</v>
      </c>
    </row>
    <row r="8" spans="1:8" ht="55.2" customHeight="1">
      <c r="A8" s="11"/>
      <c r="B8" s="69"/>
      <c r="C8" s="62" t="s">
        <v>561</v>
      </c>
      <c r="D8" s="70" t="s">
        <v>560</v>
      </c>
      <c r="E8" s="62" t="s">
        <v>564</v>
      </c>
      <c r="F8" s="57">
        <v>13034</v>
      </c>
      <c r="G8" s="57">
        <f t="shared" si="0"/>
        <v>2476.46</v>
      </c>
      <c r="H8" s="57">
        <f t="shared" si="1"/>
        <v>15510.46</v>
      </c>
    </row>
    <row r="9" spans="1:8" ht="55.2">
      <c r="A9" s="11"/>
      <c r="B9" s="69"/>
      <c r="C9" s="62" t="s">
        <v>563</v>
      </c>
      <c r="D9" s="71"/>
      <c r="E9" s="62" t="s">
        <v>565</v>
      </c>
      <c r="F9" s="57">
        <v>13671</v>
      </c>
      <c r="G9" s="57">
        <f t="shared" si="0"/>
        <v>2597.4900000000002</v>
      </c>
      <c r="H9" s="57">
        <f t="shared" si="1"/>
        <v>16268.49</v>
      </c>
    </row>
    <row r="10" spans="1:8" ht="110.4">
      <c r="A10" s="11">
        <v>3</v>
      </c>
      <c r="B10" s="69"/>
      <c r="C10" s="62" t="s">
        <v>562</v>
      </c>
      <c r="D10" s="72"/>
      <c r="E10" s="62" t="s">
        <v>3</v>
      </c>
      <c r="F10" s="57">
        <v>28420</v>
      </c>
      <c r="G10" s="57">
        <f t="shared" si="0"/>
        <v>5399.8</v>
      </c>
      <c r="H10" s="57">
        <f t="shared" si="1"/>
        <v>33819.800000000003</v>
      </c>
    </row>
    <row r="11" spans="1:8" ht="165.6">
      <c r="A11" s="11">
        <v>4</v>
      </c>
      <c r="B11" s="69"/>
      <c r="C11" s="62" t="s">
        <v>520</v>
      </c>
      <c r="D11" s="62" t="s">
        <v>516</v>
      </c>
      <c r="E11" s="62" t="s">
        <v>3</v>
      </c>
      <c r="F11" s="57">
        <v>6860</v>
      </c>
      <c r="G11" s="57">
        <f t="shared" si="0"/>
        <v>1303.4000000000001</v>
      </c>
      <c r="H11" s="57">
        <f t="shared" si="1"/>
        <v>8163.4</v>
      </c>
    </row>
    <row r="12" spans="1:8" ht="55.2">
      <c r="A12" s="11">
        <v>5</v>
      </c>
      <c r="B12" s="69"/>
      <c r="C12" s="62" t="s">
        <v>521</v>
      </c>
      <c r="D12" s="62" t="s">
        <v>517</v>
      </c>
      <c r="E12" s="62" t="s">
        <v>3</v>
      </c>
      <c r="F12" s="57">
        <v>392980</v>
      </c>
      <c r="G12" s="57">
        <f t="shared" si="0"/>
        <v>74666.2</v>
      </c>
      <c r="H12" s="57">
        <f t="shared" si="1"/>
        <v>467646.2</v>
      </c>
    </row>
    <row r="13" spans="1:8" ht="193.2">
      <c r="A13" s="11">
        <v>6</v>
      </c>
      <c r="B13" s="69"/>
      <c r="C13" s="62" t="s">
        <v>522</v>
      </c>
      <c r="D13" s="6" t="s">
        <v>518</v>
      </c>
      <c r="E13" s="62" t="s">
        <v>3</v>
      </c>
      <c r="F13" s="57">
        <v>1078000</v>
      </c>
      <c r="G13" s="57">
        <f t="shared" si="0"/>
        <v>204820</v>
      </c>
      <c r="H13" s="57">
        <f t="shared" si="1"/>
        <v>1282820</v>
      </c>
    </row>
    <row r="14" spans="1:8" ht="41.4">
      <c r="A14" s="11">
        <v>7</v>
      </c>
      <c r="B14" s="69"/>
      <c r="C14" s="62" t="s">
        <v>523</v>
      </c>
      <c r="D14" s="6" t="s">
        <v>519</v>
      </c>
      <c r="E14" s="62" t="s">
        <v>3</v>
      </c>
      <c r="F14" s="57">
        <v>17150</v>
      </c>
      <c r="G14" s="57">
        <f t="shared" si="0"/>
        <v>3258.5</v>
      </c>
      <c r="H14" s="57">
        <f t="shared" si="1"/>
        <v>20408.5</v>
      </c>
    </row>
    <row r="15" spans="1:8" ht="82.8">
      <c r="A15" s="11">
        <v>8</v>
      </c>
      <c r="B15" s="73"/>
      <c r="C15" s="62" t="s">
        <v>575</v>
      </c>
      <c r="D15" s="6" t="s">
        <v>576</v>
      </c>
      <c r="E15" s="62" t="s">
        <v>577</v>
      </c>
      <c r="F15" s="57">
        <v>1181235.4615384615</v>
      </c>
      <c r="G15" s="57">
        <f t="shared" si="0"/>
        <v>224434.73769230768</v>
      </c>
      <c r="H15" s="57">
        <f t="shared" si="1"/>
        <v>1405670.1992307692</v>
      </c>
    </row>
    <row r="21" spans="3:3" ht="14.4">
      <c r="C21" s="54"/>
    </row>
    <row r="22" spans="3:3" ht="14.4">
      <c r="C22" s="54" t="s">
        <v>579</v>
      </c>
    </row>
    <row r="24" spans="3:3" ht="14.4">
      <c r="C24" s="54"/>
    </row>
    <row r="25" spans="3:3" ht="14.4">
      <c r="C25" s="54" t="s">
        <v>580</v>
      </c>
    </row>
    <row r="26" spans="3:3" ht="14.4">
      <c r="C26" s="54" t="s">
        <v>581</v>
      </c>
    </row>
    <row r="27" spans="3:3" ht="14.4">
      <c r="C27" s="54" t="s">
        <v>582</v>
      </c>
    </row>
    <row r="28" spans="3:3" ht="14.4">
      <c r="C28" s="54" t="s">
        <v>583</v>
      </c>
    </row>
    <row r="29" spans="3:3" ht="14.4">
      <c r="C29" s="54" t="s">
        <v>584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7C9A8-0A0A-47D3-8622-AEE16C8C02E7}">
  <dimension ref="A1:H5"/>
  <sheetViews>
    <sheetView topLeftCell="A5" workbookViewId="0">
      <selection activeCell="B5" sqref="B5"/>
    </sheetView>
  </sheetViews>
  <sheetFormatPr baseColWidth="10" defaultRowHeight="13.2"/>
  <cols>
    <col min="2" max="2" width="22.33203125" customWidth="1"/>
    <col min="3" max="3" width="44.109375" customWidth="1"/>
    <col min="6" max="6" width="13" bestFit="1" customWidth="1"/>
    <col min="8" max="8" width="13" bestFit="1" customWidth="1"/>
  </cols>
  <sheetData>
    <row r="1" spans="1:8" ht="13.2" customHeight="1">
      <c r="A1" s="44" t="s">
        <v>1</v>
      </c>
      <c r="B1" s="45"/>
      <c r="C1" s="45"/>
      <c r="D1" s="45"/>
      <c r="E1" s="45"/>
      <c r="F1" s="45"/>
      <c r="G1" s="45"/>
      <c r="H1" s="46"/>
    </row>
    <row r="2" spans="1:8" ht="13.2" customHeight="1">
      <c r="A2" s="44" t="s">
        <v>532</v>
      </c>
      <c r="B2" s="45"/>
      <c r="C2" s="45"/>
      <c r="D2" s="45"/>
      <c r="E2" s="45"/>
      <c r="F2" s="45"/>
      <c r="G2" s="45"/>
      <c r="H2" s="46"/>
    </row>
    <row r="3" spans="1:8" ht="13.2" customHeight="1">
      <c r="A3" s="4" t="s">
        <v>455</v>
      </c>
      <c r="B3" s="4" t="s">
        <v>474</v>
      </c>
      <c r="C3" s="4" t="s">
        <v>454</v>
      </c>
      <c r="D3" s="4" t="s">
        <v>7</v>
      </c>
      <c r="E3" s="8" t="s">
        <v>453</v>
      </c>
      <c r="F3" s="4" t="s">
        <v>526</v>
      </c>
      <c r="G3" s="4" t="s">
        <v>527</v>
      </c>
      <c r="H3" s="4" t="s">
        <v>528</v>
      </c>
    </row>
    <row r="4" spans="1:8" ht="312" customHeight="1">
      <c r="A4" s="11">
        <v>1</v>
      </c>
      <c r="B4" s="12" t="s">
        <v>475</v>
      </c>
      <c r="C4" s="33" t="s">
        <v>529</v>
      </c>
      <c r="D4" s="33" t="s">
        <v>476</v>
      </c>
      <c r="E4" s="10">
        <v>1</v>
      </c>
      <c r="F4" s="53">
        <v>148016</v>
      </c>
      <c r="G4" s="57">
        <f>+F4*19%</f>
        <v>28123.040000000001</v>
      </c>
      <c r="H4" s="74">
        <f>+ROUND((F4+G4),0)</f>
        <v>176139</v>
      </c>
    </row>
    <row r="5" spans="1:8" ht="145.19999999999999">
      <c r="A5" s="11">
        <v>2</v>
      </c>
      <c r="B5" s="12" t="s">
        <v>531</v>
      </c>
      <c r="C5" s="3" t="s">
        <v>530</v>
      </c>
      <c r="D5" s="13" t="s">
        <v>476</v>
      </c>
      <c r="E5" s="11">
        <v>1</v>
      </c>
      <c r="F5" s="53">
        <v>18563</v>
      </c>
      <c r="G5" s="57">
        <f>+F5*19%</f>
        <v>3526.9700000000003</v>
      </c>
      <c r="H5" s="74">
        <f>+ROUND((F5+G5),0)</f>
        <v>22090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A1DC-ED5C-4416-8A38-9E239CBFDD1F}">
  <dimension ref="A1:I4"/>
  <sheetViews>
    <sheetView workbookViewId="0">
      <selection activeCell="I4" sqref="I4"/>
    </sheetView>
  </sheetViews>
  <sheetFormatPr baseColWidth="10" defaultRowHeight="13.2"/>
  <cols>
    <col min="2" max="2" width="14.6640625" customWidth="1"/>
    <col min="3" max="3" width="22.33203125" customWidth="1"/>
    <col min="9" max="9" width="14.109375" customWidth="1"/>
  </cols>
  <sheetData>
    <row r="1" spans="1:9" ht="13.2" customHeight="1">
      <c r="A1" s="41" t="s">
        <v>525</v>
      </c>
      <c r="B1" s="41"/>
      <c r="C1" s="41"/>
      <c r="D1" s="41"/>
      <c r="E1" s="41"/>
      <c r="F1" s="41"/>
      <c r="G1" s="41"/>
      <c r="H1" s="41"/>
    </row>
    <row r="2" spans="1:9" ht="13.2" customHeight="1">
      <c r="A2" s="41" t="s">
        <v>0</v>
      </c>
      <c r="B2" s="41"/>
      <c r="C2" s="41"/>
      <c r="D2" s="41"/>
      <c r="E2" s="41"/>
      <c r="F2" s="41"/>
      <c r="G2" s="41"/>
      <c r="H2" s="41"/>
    </row>
    <row r="3" spans="1:9" ht="52.8">
      <c r="A3" s="4" t="s">
        <v>455</v>
      </c>
      <c r="B3" s="4" t="s">
        <v>474</v>
      </c>
      <c r="C3" s="4" t="s">
        <v>454</v>
      </c>
      <c r="D3" s="4" t="s">
        <v>7</v>
      </c>
      <c r="E3" s="8" t="s">
        <v>453</v>
      </c>
      <c r="F3" s="4" t="s">
        <v>526</v>
      </c>
      <c r="G3" s="4" t="s">
        <v>527</v>
      </c>
      <c r="H3" s="4" t="s">
        <v>528</v>
      </c>
    </row>
    <row r="4" spans="1:9" ht="110.4">
      <c r="A4" s="11">
        <v>1</v>
      </c>
      <c r="B4" s="16" t="s">
        <v>555</v>
      </c>
      <c r="C4" s="15" t="s">
        <v>557</v>
      </c>
      <c r="D4" s="15" t="s">
        <v>558</v>
      </c>
      <c r="E4" s="55" t="s">
        <v>556</v>
      </c>
      <c r="F4" s="53">
        <f>H4-G4</f>
        <v>77112</v>
      </c>
      <c r="G4" s="53">
        <f>H4*19%</f>
        <v>18088</v>
      </c>
      <c r="H4" s="53">
        <v>95200</v>
      </c>
      <c r="I4" s="18" t="s">
        <v>559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ECD6A-B338-4C40-8567-6B69007A2105}">
  <dimension ref="A1:H129"/>
  <sheetViews>
    <sheetView topLeftCell="C1" zoomScale="85" zoomScaleNormal="85" workbookViewId="0">
      <selection activeCell="G4" sqref="G4"/>
    </sheetView>
  </sheetViews>
  <sheetFormatPr baseColWidth="10" defaultRowHeight="13.2"/>
  <cols>
    <col min="2" max="2" width="29.77734375" customWidth="1"/>
    <col min="3" max="3" width="15.77734375" customWidth="1"/>
    <col min="4" max="4" width="77.109375" style="31" customWidth="1"/>
    <col min="6" max="6" width="15.33203125" style="67" bestFit="1" customWidth="1"/>
    <col min="7" max="7" width="15.6640625" style="58" bestFit="1" customWidth="1"/>
    <col min="8" max="8" width="17" style="67" bestFit="1" customWidth="1"/>
  </cols>
  <sheetData>
    <row r="1" spans="1:8" ht="13.2" customHeight="1">
      <c r="A1" s="41" t="s">
        <v>525</v>
      </c>
      <c r="B1" s="41"/>
      <c r="C1" s="41"/>
      <c r="D1" s="41"/>
      <c r="E1" s="41"/>
      <c r="F1" s="41"/>
      <c r="G1" s="41"/>
      <c r="H1" s="41"/>
    </row>
    <row r="2" spans="1:8" ht="13.2" customHeight="1">
      <c r="A2" s="41" t="s">
        <v>0</v>
      </c>
      <c r="B2" s="41"/>
      <c r="C2" s="41"/>
      <c r="D2" s="41"/>
      <c r="E2" s="41"/>
      <c r="F2" s="41"/>
      <c r="G2" s="41"/>
      <c r="H2" s="41"/>
    </row>
    <row r="3" spans="1:8" ht="39.6">
      <c r="A3" s="4" t="s">
        <v>455</v>
      </c>
      <c r="B3" s="4" t="s">
        <v>474</v>
      </c>
      <c r="C3" s="4" t="s">
        <v>454</v>
      </c>
      <c r="D3" s="32" t="s">
        <v>7</v>
      </c>
      <c r="E3" s="8" t="s">
        <v>453</v>
      </c>
      <c r="F3" s="33" t="s">
        <v>526</v>
      </c>
      <c r="G3" s="56" t="s">
        <v>527</v>
      </c>
      <c r="H3" s="33" t="s">
        <v>528</v>
      </c>
    </row>
    <row r="4" spans="1:8" ht="13.2" customHeight="1">
      <c r="A4" s="9">
        <v>1</v>
      </c>
      <c r="B4" s="43" t="s">
        <v>477</v>
      </c>
      <c r="C4" s="40" t="s">
        <v>460</v>
      </c>
      <c r="D4" s="21" t="s">
        <v>478</v>
      </c>
      <c r="E4" s="33" t="s">
        <v>3</v>
      </c>
      <c r="F4" s="53">
        <v>34684</v>
      </c>
      <c r="G4" s="57">
        <v>0</v>
      </c>
      <c r="H4" s="74">
        <f>+F4</f>
        <v>34684</v>
      </c>
    </row>
    <row r="5" spans="1:8">
      <c r="A5" s="9">
        <v>2</v>
      </c>
      <c r="B5" s="43"/>
      <c r="C5" s="40"/>
      <c r="D5" s="21" t="s">
        <v>479</v>
      </c>
      <c r="E5" s="33" t="s">
        <v>3</v>
      </c>
      <c r="F5" s="53">
        <v>50071</v>
      </c>
      <c r="G5" s="57">
        <v>0</v>
      </c>
      <c r="H5" s="74">
        <f t="shared" ref="H5:H23" si="0">+F5</f>
        <v>50071</v>
      </c>
    </row>
    <row r="6" spans="1:8">
      <c r="A6" s="9">
        <v>3</v>
      </c>
      <c r="B6" s="43"/>
      <c r="C6" s="40"/>
      <c r="D6" s="21" t="s">
        <v>480</v>
      </c>
      <c r="E6" s="33" t="s">
        <v>3</v>
      </c>
      <c r="F6" s="53">
        <v>52025</v>
      </c>
      <c r="G6" s="57">
        <v>0</v>
      </c>
      <c r="H6" s="74">
        <f t="shared" si="0"/>
        <v>52025</v>
      </c>
    </row>
    <row r="7" spans="1:8">
      <c r="A7" s="9">
        <v>4</v>
      </c>
      <c r="B7" s="43"/>
      <c r="C7" s="40"/>
      <c r="D7" s="21" t="s">
        <v>481</v>
      </c>
      <c r="E7" s="33" t="s">
        <v>3</v>
      </c>
      <c r="F7" s="53">
        <v>46896</v>
      </c>
      <c r="G7" s="57">
        <v>0</v>
      </c>
      <c r="H7" s="74">
        <f t="shared" si="0"/>
        <v>46896</v>
      </c>
    </row>
    <row r="8" spans="1:8">
      <c r="A8" s="9">
        <v>5</v>
      </c>
      <c r="B8" s="43"/>
      <c r="C8" s="40"/>
      <c r="D8" s="21" t="s">
        <v>482</v>
      </c>
      <c r="E8" s="33" t="s">
        <v>3</v>
      </c>
      <c r="F8" s="53">
        <v>52514</v>
      </c>
      <c r="G8" s="57">
        <v>0</v>
      </c>
      <c r="H8" s="74">
        <f t="shared" si="0"/>
        <v>52514</v>
      </c>
    </row>
    <row r="9" spans="1:8">
      <c r="A9" s="9">
        <v>6</v>
      </c>
      <c r="B9" s="43"/>
      <c r="C9" s="40"/>
      <c r="D9" s="21" t="s">
        <v>483</v>
      </c>
      <c r="E9" s="33" t="s">
        <v>3</v>
      </c>
      <c r="F9" s="53">
        <v>87930</v>
      </c>
      <c r="G9" s="57">
        <v>0</v>
      </c>
      <c r="H9" s="74">
        <f t="shared" si="0"/>
        <v>87930</v>
      </c>
    </row>
    <row r="10" spans="1:8">
      <c r="A10" s="9">
        <v>7</v>
      </c>
      <c r="B10" s="43"/>
      <c r="C10" s="40"/>
      <c r="D10" s="21" t="s">
        <v>484</v>
      </c>
      <c r="E10" s="33" t="s">
        <v>3</v>
      </c>
      <c r="F10" s="53">
        <v>49094</v>
      </c>
      <c r="G10" s="57">
        <v>0</v>
      </c>
      <c r="H10" s="74">
        <f t="shared" si="0"/>
        <v>49094</v>
      </c>
    </row>
    <row r="11" spans="1:8">
      <c r="A11" s="9">
        <v>8</v>
      </c>
      <c r="B11" s="43"/>
      <c r="C11" s="40"/>
      <c r="D11" s="21" t="s">
        <v>485</v>
      </c>
      <c r="E11" s="33" t="s">
        <v>3</v>
      </c>
      <c r="F11" s="53">
        <v>57399</v>
      </c>
      <c r="G11" s="57">
        <v>0</v>
      </c>
      <c r="H11" s="74">
        <f t="shared" si="0"/>
        <v>57399</v>
      </c>
    </row>
    <row r="12" spans="1:8">
      <c r="A12" s="9">
        <v>9</v>
      </c>
      <c r="B12" s="43"/>
      <c r="C12" s="40"/>
      <c r="D12" s="21" t="s">
        <v>486</v>
      </c>
      <c r="E12" s="33" t="s">
        <v>3</v>
      </c>
      <c r="F12" s="53">
        <v>52025</v>
      </c>
      <c r="G12" s="57">
        <v>0</v>
      </c>
      <c r="H12" s="74">
        <f t="shared" si="0"/>
        <v>52025</v>
      </c>
    </row>
    <row r="13" spans="1:8">
      <c r="A13" s="9">
        <v>10</v>
      </c>
      <c r="B13" s="43"/>
      <c r="C13" s="40"/>
      <c r="D13" s="21" t="s">
        <v>487</v>
      </c>
      <c r="E13" s="33" t="s">
        <v>3</v>
      </c>
      <c r="F13" s="53">
        <v>46652</v>
      </c>
      <c r="G13" s="57">
        <v>0</v>
      </c>
      <c r="H13" s="74">
        <f t="shared" si="0"/>
        <v>46652</v>
      </c>
    </row>
    <row r="14" spans="1:8" ht="26.4" customHeight="1">
      <c r="A14" s="9">
        <v>11</v>
      </c>
      <c r="B14" s="43" t="s">
        <v>6</v>
      </c>
      <c r="C14" s="40" t="s">
        <v>8</v>
      </c>
      <c r="D14" s="21" t="s">
        <v>536</v>
      </c>
      <c r="E14" s="33" t="s">
        <v>537</v>
      </c>
      <c r="F14" s="53">
        <v>5374</v>
      </c>
      <c r="G14" s="57">
        <v>0</v>
      </c>
      <c r="H14" s="74">
        <f t="shared" si="0"/>
        <v>5374</v>
      </c>
    </row>
    <row r="15" spans="1:8" ht="26.4">
      <c r="A15" s="9">
        <v>12</v>
      </c>
      <c r="B15" s="43"/>
      <c r="C15" s="40"/>
      <c r="D15" s="21" t="s">
        <v>538</v>
      </c>
      <c r="E15" s="33" t="s">
        <v>537</v>
      </c>
      <c r="F15" s="53">
        <v>10991</v>
      </c>
      <c r="G15" s="57">
        <v>0</v>
      </c>
      <c r="H15" s="74">
        <f t="shared" si="0"/>
        <v>10991</v>
      </c>
    </row>
    <row r="16" spans="1:8" ht="26.4">
      <c r="A16" s="9">
        <v>13</v>
      </c>
      <c r="B16" s="43"/>
      <c r="C16" s="40"/>
      <c r="D16" s="21" t="s">
        <v>539</v>
      </c>
      <c r="E16" s="33" t="s">
        <v>540</v>
      </c>
      <c r="F16" s="53">
        <v>329738</v>
      </c>
      <c r="G16" s="57">
        <v>0</v>
      </c>
      <c r="H16" s="74">
        <f t="shared" si="0"/>
        <v>329738</v>
      </c>
    </row>
    <row r="17" spans="1:8">
      <c r="A17" s="9">
        <v>14</v>
      </c>
      <c r="B17" s="43"/>
      <c r="C17" s="40"/>
      <c r="D17" s="21" t="s">
        <v>541</v>
      </c>
      <c r="E17" s="33" t="s">
        <v>3</v>
      </c>
      <c r="F17" s="53">
        <v>22227</v>
      </c>
      <c r="G17" s="57">
        <v>0</v>
      </c>
      <c r="H17" s="74">
        <f t="shared" si="0"/>
        <v>22227</v>
      </c>
    </row>
    <row r="18" spans="1:8" ht="26.4">
      <c r="A18" s="9"/>
      <c r="B18" s="43"/>
      <c r="C18" s="40"/>
      <c r="D18" s="21" t="s">
        <v>542</v>
      </c>
      <c r="E18" s="33" t="s">
        <v>543</v>
      </c>
      <c r="F18" s="53">
        <v>86465</v>
      </c>
      <c r="G18" s="57">
        <v>0</v>
      </c>
      <c r="H18" s="74">
        <f t="shared" si="0"/>
        <v>86465</v>
      </c>
    </row>
    <row r="19" spans="1:8">
      <c r="A19" s="9"/>
      <c r="B19" s="43"/>
      <c r="C19" s="40"/>
      <c r="D19" s="21" t="s">
        <v>544</v>
      </c>
      <c r="E19" s="33" t="s">
        <v>545</v>
      </c>
      <c r="F19" s="53">
        <v>56178</v>
      </c>
      <c r="G19" s="57">
        <v>0</v>
      </c>
      <c r="H19" s="74">
        <f t="shared" si="0"/>
        <v>56178</v>
      </c>
    </row>
    <row r="20" spans="1:8">
      <c r="A20" s="9"/>
      <c r="B20" s="43"/>
      <c r="C20" s="40"/>
      <c r="D20" s="21" t="s">
        <v>546</v>
      </c>
      <c r="E20" s="33" t="s">
        <v>545</v>
      </c>
      <c r="F20" s="53">
        <v>61063</v>
      </c>
      <c r="G20" s="57">
        <v>0</v>
      </c>
      <c r="H20" s="74">
        <f t="shared" si="0"/>
        <v>61063</v>
      </c>
    </row>
    <row r="21" spans="1:8">
      <c r="A21" s="9">
        <v>15</v>
      </c>
      <c r="B21" s="43"/>
      <c r="C21" s="40"/>
      <c r="D21" s="21" t="s">
        <v>547</v>
      </c>
      <c r="E21" s="33" t="s">
        <v>545</v>
      </c>
      <c r="F21" s="53">
        <v>72298</v>
      </c>
      <c r="G21" s="57">
        <v>0</v>
      </c>
      <c r="H21" s="74">
        <f t="shared" si="0"/>
        <v>72298</v>
      </c>
    </row>
    <row r="22" spans="1:8">
      <c r="A22" s="9">
        <v>16</v>
      </c>
      <c r="B22" s="43"/>
      <c r="C22" s="40"/>
      <c r="D22" s="21" t="s">
        <v>548</v>
      </c>
      <c r="E22" s="33" t="s">
        <v>545</v>
      </c>
      <c r="F22" s="53">
        <v>77672</v>
      </c>
      <c r="G22" s="57">
        <v>0</v>
      </c>
      <c r="H22" s="74">
        <f t="shared" si="0"/>
        <v>77672</v>
      </c>
    </row>
    <row r="23" spans="1:8">
      <c r="A23" s="9"/>
      <c r="B23" s="43"/>
      <c r="C23" s="40"/>
      <c r="D23" s="21" t="s">
        <v>549</v>
      </c>
      <c r="E23" s="33" t="s">
        <v>545</v>
      </c>
      <c r="F23" s="53">
        <v>90861</v>
      </c>
      <c r="G23" s="57">
        <v>0</v>
      </c>
      <c r="H23" s="74">
        <f t="shared" si="0"/>
        <v>90861</v>
      </c>
    </row>
    <row r="24" spans="1:8" ht="26.4">
      <c r="A24" s="9">
        <v>17</v>
      </c>
      <c r="B24" s="43"/>
      <c r="C24" s="40"/>
      <c r="D24" s="21" t="s">
        <v>535</v>
      </c>
      <c r="E24" s="33" t="s">
        <v>82</v>
      </c>
      <c r="F24" s="53">
        <v>249135</v>
      </c>
      <c r="G24" s="57">
        <v>0</v>
      </c>
      <c r="H24" s="74">
        <f>+F24</f>
        <v>249135</v>
      </c>
    </row>
    <row r="25" spans="1:8" ht="184.8">
      <c r="A25" s="9">
        <v>18</v>
      </c>
      <c r="B25" s="43" t="s">
        <v>2</v>
      </c>
      <c r="C25" s="40" t="s">
        <v>8</v>
      </c>
      <c r="D25" s="21" t="s">
        <v>5</v>
      </c>
      <c r="E25" s="33" t="s">
        <v>3</v>
      </c>
      <c r="F25" s="53">
        <v>191726</v>
      </c>
      <c r="G25" s="57">
        <f>+F25*19%</f>
        <v>36427.94</v>
      </c>
      <c r="H25" s="74">
        <f>+ROUND((F25+G25),0)</f>
        <v>228154</v>
      </c>
    </row>
    <row r="26" spans="1:8" ht="115.5" customHeight="1">
      <c r="A26" s="9">
        <v>19</v>
      </c>
      <c r="B26" s="43"/>
      <c r="C26" s="40"/>
      <c r="D26" s="21" t="s">
        <v>510</v>
      </c>
      <c r="E26" s="33" t="s">
        <v>3</v>
      </c>
      <c r="F26" s="53">
        <v>146775</v>
      </c>
      <c r="G26" s="57">
        <f t="shared" ref="G26:G29" si="1">+F26*19%</f>
        <v>27887.25</v>
      </c>
      <c r="H26" s="74">
        <f t="shared" ref="H26:H29" si="2">+ROUND((F26+G26),0)</f>
        <v>174662</v>
      </c>
    </row>
    <row r="27" spans="1:8" ht="105.6">
      <c r="A27" s="9">
        <v>20</v>
      </c>
      <c r="B27" s="43"/>
      <c r="C27" s="40"/>
      <c r="D27" s="21" t="s">
        <v>511</v>
      </c>
      <c r="E27" s="33" t="s">
        <v>3</v>
      </c>
      <c r="F27" s="53">
        <v>14655</v>
      </c>
      <c r="G27" s="57">
        <f t="shared" si="1"/>
        <v>2784.45</v>
      </c>
      <c r="H27" s="74">
        <f t="shared" si="2"/>
        <v>17439</v>
      </c>
    </row>
    <row r="28" spans="1:8" ht="171.6">
      <c r="A28" s="9">
        <v>21</v>
      </c>
      <c r="B28" s="43"/>
      <c r="C28" s="40"/>
      <c r="D28" s="21" t="s">
        <v>4</v>
      </c>
      <c r="E28" s="33" t="s">
        <v>3</v>
      </c>
      <c r="F28" s="53">
        <v>184201</v>
      </c>
      <c r="G28" s="57">
        <f t="shared" si="1"/>
        <v>34998.19</v>
      </c>
      <c r="H28" s="74">
        <f t="shared" si="2"/>
        <v>219199</v>
      </c>
    </row>
    <row r="29" spans="1:8" ht="92.4">
      <c r="A29" s="9">
        <v>22</v>
      </c>
      <c r="B29" s="43"/>
      <c r="C29" s="40"/>
      <c r="D29" s="21" t="s">
        <v>509</v>
      </c>
      <c r="E29" s="33" t="s">
        <v>3</v>
      </c>
      <c r="F29" s="53">
        <v>27356</v>
      </c>
      <c r="G29" s="57">
        <f t="shared" si="1"/>
        <v>5197.6400000000003</v>
      </c>
      <c r="H29" s="74">
        <f t="shared" si="2"/>
        <v>32554</v>
      </c>
    </row>
    <row r="30" spans="1:8" ht="13.2" customHeight="1">
      <c r="A30" s="9">
        <v>23</v>
      </c>
      <c r="B30" s="42" t="s">
        <v>57</v>
      </c>
      <c r="C30" s="40" t="s">
        <v>8</v>
      </c>
      <c r="D30" s="21" t="s">
        <v>81</v>
      </c>
      <c r="E30" s="33" t="s">
        <v>3</v>
      </c>
      <c r="F30" s="53">
        <v>45431</v>
      </c>
      <c r="G30" s="57">
        <v>0</v>
      </c>
      <c r="H30" s="74">
        <f>+F30</f>
        <v>45431</v>
      </c>
    </row>
    <row r="31" spans="1:8">
      <c r="A31" s="9">
        <v>24</v>
      </c>
      <c r="B31" s="42"/>
      <c r="C31" s="40"/>
      <c r="D31" s="21" t="s">
        <v>59</v>
      </c>
      <c r="E31" s="33" t="s">
        <v>3</v>
      </c>
      <c r="F31" s="53">
        <v>9282</v>
      </c>
      <c r="G31" s="57">
        <v>0</v>
      </c>
      <c r="H31" s="74">
        <f t="shared" ref="H31:H53" si="3">+F31</f>
        <v>9282</v>
      </c>
    </row>
    <row r="32" spans="1:8">
      <c r="A32" s="9">
        <v>25</v>
      </c>
      <c r="B32" s="42"/>
      <c r="C32" s="40"/>
      <c r="D32" s="21" t="s">
        <v>572</v>
      </c>
      <c r="E32" s="33" t="s">
        <v>3</v>
      </c>
      <c r="F32" s="53">
        <v>5862</v>
      </c>
      <c r="G32" s="57">
        <v>0</v>
      </c>
      <c r="H32" s="74">
        <f t="shared" si="3"/>
        <v>5862</v>
      </c>
    </row>
    <row r="33" spans="1:8" ht="26.4">
      <c r="A33" s="9">
        <v>26</v>
      </c>
      <c r="B33" s="42"/>
      <c r="C33" s="40"/>
      <c r="D33" s="21" t="s">
        <v>9</v>
      </c>
      <c r="E33" s="33" t="s">
        <v>3</v>
      </c>
      <c r="F33" s="53">
        <v>10698</v>
      </c>
      <c r="G33" s="57">
        <v>0</v>
      </c>
      <c r="H33" s="74">
        <f t="shared" si="3"/>
        <v>10698</v>
      </c>
    </row>
    <row r="34" spans="1:8" ht="26.4">
      <c r="A34" s="9">
        <v>27</v>
      </c>
      <c r="B34" s="42"/>
      <c r="C34" s="40"/>
      <c r="D34" s="21" t="s">
        <v>10</v>
      </c>
      <c r="E34" s="33" t="s">
        <v>3</v>
      </c>
      <c r="F34" s="53">
        <v>9037</v>
      </c>
      <c r="G34" s="57">
        <v>0</v>
      </c>
      <c r="H34" s="74">
        <f t="shared" si="3"/>
        <v>9037</v>
      </c>
    </row>
    <row r="35" spans="1:8">
      <c r="A35" s="9">
        <v>28</v>
      </c>
      <c r="B35" s="42"/>
      <c r="C35" s="40"/>
      <c r="D35" s="21" t="s">
        <v>11</v>
      </c>
      <c r="E35" s="33" t="s">
        <v>3</v>
      </c>
      <c r="F35" s="53">
        <v>22960</v>
      </c>
      <c r="G35" s="57">
        <v>0</v>
      </c>
      <c r="H35" s="74">
        <f t="shared" si="3"/>
        <v>22960</v>
      </c>
    </row>
    <row r="36" spans="1:8">
      <c r="A36" s="9">
        <v>29</v>
      </c>
      <c r="B36" s="42"/>
      <c r="C36" s="40"/>
      <c r="D36" s="21" t="s">
        <v>12</v>
      </c>
      <c r="E36" s="33" t="s">
        <v>3</v>
      </c>
      <c r="F36" s="53">
        <v>19052</v>
      </c>
      <c r="G36" s="57">
        <v>0</v>
      </c>
      <c r="H36" s="74">
        <f t="shared" si="3"/>
        <v>19052</v>
      </c>
    </row>
    <row r="37" spans="1:8">
      <c r="A37" s="9">
        <v>30</v>
      </c>
      <c r="B37" s="42"/>
      <c r="C37" s="40"/>
      <c r="D37" s="21" t="s">
        <v>78</v>
      </c>
      <c r="E37" s="33" t="s">
        <v>3</v>
      </c>
      <c r="F37" s="53">
        <v>10503</v>
      </c>
      <c r="G37" s="57">
        <v>0</v>
      </c>
      <c r="H37" s="74">
        <f t="shared" si="3"/>
        <v>10503</v>
      </c>
    </row>
    <row r="38" spans="1:8">
      <c r="A38" s="9">
        <v>31</v>
      </c>
      <c r="B38" s="42"/>
      <c r="C38" s="40"/>
      <c r="D38" s="21" t="s">
        <v>73</v>
      </c>
      <c r="E38" s="33" t="s">
        <v>3</v>
      </c>
      <c r="F38" s="53">
        <v>33120</v>
      </c>
      <c r="G38" s="57">
        <v>0</v>
      </c>
      <c r="H38" s="74">
        <f t="shared" si="3"/>
        <v>33120</v>
      </c>
    </row>
    <row r="39" spans="1:8">
      <c r="A39" s="9">
        <v>32</v>
      </c>
      <c r="B39" s="42"/>
      <c r="C39" s="40"/>
      <c r="D39" s="21" t="s">
        <v>74</v>
      </c>
      <c r="E39" s="33" t="s">
        <v>3</v>
      </c>
      <c r="F39" s="53">
        <v>30336</v>
      </c>
      <c r="G39" s="57">
        <v>0</v>
      </c>
      <c r="H39" s="74">
        <f t="shared" si="3"/>
        <v>30336</v>
      </c>
    </row>
    <row r="40" spans="1:8">
      <c r="A40" s="9">
        <v>33</v>
      </c>
      <c r="B40" s="42"/>
      <c r="C40" s="40"/>
      <c r="D40" s="21" t="s">
        <v>80</v>
      </c>
      <c r="E40" s="33" t="s">
        <v>3</v>
      </c>
      <c r="F40" s="53">
        <v>24425</v>
      </c>
      <c r="G40" s="57">
        <v>0</v>
      </c>
      <c r="H40" s="74">
        <f t="shared" si="3"/>
        <v>24425</v>
      </c>
    </row>
    <row r="41" spans="1:8">
      <c r="A41" s="9">
        <v>34</v>
      </c>
      <c r="B41" s="42"/>
      <c r="C41" s="40"/>
      <c r="D41" s="21" t="s">
        <v>76</v>
      </c>
      <c r="E41" s="33" t="s">
        <v>3</v>
      </c>
      <c r="F41" s="53">
        <v>11040</v>
      </c>
      <c r="G41" s="57">
        <v>0</v>
      </c>
      <c r="H41" s="74">
        <f t="shared" si="3"/>
        <v>11040</v>
      </c>
    </row>
    <row r="42" spans="1:8">
      <c r="A42" s="9">
        <v>35</v>
      </c>
      <c r="B42" s="42"/>
      <c r="C42" s="40"/>
      <c r="D42" s="21" t="s">
        <v>79</v>
      </c>
      <c r="E42" s="33" t="s">
        <v>3</v>
      </c>
      <c r="F42" s="53">
        <v>21934</v>
      </c>
      <c r="G42" s="57">
        <v>0</v>
      </c>
      <c r="H42" s="74">
        <f t="shared" si="3"/>
        <v>21934</v>
      </c>
    </row>
    <row r="43" spans="1:8">
      <c r="A43" s="9">
        <v>36</v>
      </c>
      <c r="B43" s="42"/>
      <c r="C43" s="40"/>
      <c r="D43" s="21" t="s">
        <v>68</v>
      </c>
      <c r="E43" s="33" t="s">
        <v>3</v>
      </c>
      <c r="F43" s="53">
        <v>4787</v>
      </c>
      <c r="G43" s="57">
        <v>0</v>
      </c>
      <c r="H43" s="74">
        <f t="shared" si="3"/>
        <v>4787</v>
      </c>
    </row>
    <row r="44" spans="1:8">
      <c r="A44" s="9">
        <v>37</v>
      </c>
      <c r="B44" s="42"/>
      <c r="C44" s="40"/>
      <c r="D44" s="21" t="s">
        <v>70</v>
      </c>
      <c r="E44" s="33" t="s">
        <v>3</v>
      </c>
      <c r="F44" s="53">
        <v>10552</v>
      </c>
      <c r="G44" s="57">
        <v>0</v>
      </c>
      <c r="H44" s="74">
        <f t="shared" si="3"/>
        <v>10552</v>
      </c>
    </row>
    <row r="45" spans="1:8" ht="26.4">
      <c r="A45" s="9">
        <v>38</v>
      </c>
      <c r="B45" s="42"/>
      <c r="C45" s="40"/>
      <c r="D45" s="21" t="s">
        <v>13</v>
      </c>
      <c r="E45" s="33" t="s">
        <v>3</v>
      </c>
      <c r="F45" s="53">
        <v>24914</v>
      </c>
      <c r="G45" s="57">
        <v>0</v>
      </c>
      <c r="H45" s="74">
        <f t="shared" si="3"/>
        <v>24914</v>
      </c>
    </row>
    <row r="46" spans="1:8">
      <c r="A46" s="9">
        <v>39</v>
      </c>
      <c r="B46" s="42"/>
      <c r="C46" s="40"/>
      <c r="D46" s="21" t="s">
        <v>54</v>
      </c>
      <c r="E46" s="33" t="s">
        <v>471</v>
      </c>
      <c r="F46" s="53">
        <v>32876</v>
      </c>
      <c r="G46" s="57">
        <v>0</v>
      </c>
      <c r="H46" s="74">
        <f t="shared" si="3"/>
        <v>32876</v>
      </c>
    </row>
    <row r="47" spans="1:8">
      <c r="A47" s="9">
        <v>40</v>
      </c>
      <c r="B47" s="42"/>
      <c r="C47" s="40"/>
      <c r="D47" s="21" t="s">
        <v>14</v>
      </c>
      <c r="E47" s="33" t="s">
        <v>3</v>
      </c>
      <c r="F47" s="53">
        <v>30043</v>
      </c>
      <c r="G47" s="57">
        <v>0</v>
      </c>
      <c r="H47" s="74">
        <f t="shared" si="3"/>
        <v>30043</v>
      </c>
    </row>
    <row r="48" spans="1:8">
      <c r="A48" s="9">
        <v>41</v>
      </c>
      <c r="B48" s="42"/>
      <c r="C48" s="40"/>
      <c r="D48" s="21" t="s">
        <v>15</v>
      </c>
      <c r="E48" s="33" t="s">
        <v>3</v>
      </c>
      <c r="F48" s="53">
        <v>60999</v>
      </c>
      <c r="G48" s="57">
        <v>0</v>
      </c>
      <c r="H48" s="74">
        <f t="shared" si="3"/>
        <v>60999</v>
      </c>
    </row>
    <row r="49" spans="1:8">
      <c r="A49" s="9">
        <v>42</v>
      </c>
      <c r="B49" s="42"/>
      <c r="C49" s="40"/>
      <c r="D49" s="21" t="s">
        <v>16</v>
      </c>
      <c r="E49" s="33" t="s">
        <v>3</v>
      </c>
      <c r="F49" s="53">
        <v>124470</v>
      </c>
      <c r="G49" s="57">
        <v>0</v>
      </c>
      <c r="H49" s="74">
        <f t="shared" si="3"/>
        <v>124470</v>
      </c>
    </row>
    <row r="50" spans="1:8">
      <c r="A50" s="9">
        <v>43</v>
      </c>
      <c r="B50" s="42"/>
      <c r="C50" s="40"/>
      <c r="D50" s="21" t="s">
        <v>573</v>
      </c>
      <c r="E50" s="33" t="s">
        <v>3</v>
      </c>
      <c r="F50" s="53">
        <v>25646</v>
      </c>
      <c r="G50" s="57">
        <v>0</v>
      </c>
      <c r="H50" s="74">
        <f t="shared" si="3"/>
        <v>25646</v>
      </c>
    </row>
    <row r="51" spans="1:8" ht="26.4">
      <c r="A51" s="9">
        <v>44</v>
      </c>
      <c r="B51" s="42"/>
      <c r="C51" s="40"/>
      <c r="D51" s="21" t="s">
        <v>55</v>
      </c>
      <c r="E51" s="33" t="s">
        <v>3</v>
      </c>
      <c r="F51" s="53">
        <v>164136</v>
      </c>
      <c r="G51" s="57">
        <v>0</v>
      </c>
      <c r="H51" s="74">
        <f t="shared" si="3"/>
        <v>164136</v>
      </c>
    </row>
    <row r="52" spans="1:8" ht="26.4">
      <c r="A52" s="9">
        <v>45</v>
      </c>
      <c r="B52" s="42"/>
      <c r="C52" s="40"/>
      <c r="D52" s="21" t="s">
        <v>56</v>
      </c>
      <c r="E52" s="33" t="s">
        <v>3</v>
      </c>
      <c r="F52" s="53">
        <v>32730</v>
      </c>
      <c r="G52" s="57">
        <v>0</v>
      </c>
      <c r="H52" s="74">
        <f t="shared" si="3"/>
        <v>32730</v>
      </c>
    </row>
    <row r="53" spans="1:8" ht="26.4">
      <c r="A53" s="9">
        <v>54</v>
      </c>
      <c r="B53" s="42"/>
      <c r="C53" s="40"/>
      <c r="D53" s="21" t="s">
        <v>461</v>
      </c>
      <c r="E53" s="33" t="s">
        <v>3</v>
      </c>
      <c r="F53" s="53">
        <v>29799</v>
      </c>
      <c r="G53" s="57">
        <v>0</v>
      </c>
      <c r="H53" s="74">
        <f t="shared" si="3"/>
        <v>29799</v>
      </c>
    </row>
    <row r="54" spans="1:8" ht="26.4">
      <c r="A54" s="9">
        <v>55</v>
      </c>
      <c r="B54" s="42"/>
      <c r="C54" s="40"/>
      <c r="D54" s="21" t="s">
        <v>95</v>
      </c>
      <c r="E54" s="33" t="s">
        <v>3</v>
      </c>
      <c r="F54" s="53">
        <v>124079</v>
      </c>
      <c r="G54" s="57">
        <f>+F54*19%</f>
        <v>23575.010000000002</v>
      </c>
      <c r="H54" s="74">
        <f>+ROUND((F54+G54),0)</f>
        <v>147654</v>
      </c>
    </row>
    <row r="55" spans="1:8">
      <c r="A55" s="9">
        <v>56</v>
      </c>
      <c r="B55" s="42"/>
      <c r="C55" s="40"/>
      <c r="D55" s="21" t="s">
        <v>472</v>
      </c>
      <c r="E55" s="33" t="s">
        <v>3</v>
      </c>
      <c r="F55" s="53">
        <v>118217</v>
      </c>
      <c r="G55" s="57">
        <f t="shared" ref="G55:G59" si="4">+F55*19%</f>
        <v>22461.23</v>
      </c>
      <c r="H55" s="74">
        <f t="shared" ref="H55:H58" si="5">+ROUND((F55+G55),0)</f>
        <v>140678</v>
      </c>
    </row>
    <row r="56" spans="1:8">
      <c r="A56" s="9">
        <v>57</v>
      </c>
      <c r="B56" s="42"/>
      <c r="C56" s="40"/>
      <c r="D56" s="21" t="s">
        <v>90</v>
      </c>
      <c r="E56" s="33" t="s">
        <v>3</v>
      </c>
      <c r="F56" s="53">
        <v>21006</v>
      </c>
      <c r="G56" s="57">
        <f t="shared" si="4"/>
        <v>3991.14</v>
      </c>
      <c r="H56" s="74">
        <f t="shared" si="5"/>
        <v>24997</v>
      </c>
    </row>
    <row r="57" spans="1:8">
      <c r="A57" s="9">
        <v>58</v>
      </c>
      <c r="B57" s="42"/>
      <c r="C57" s="40"/>
      <c r="D57" s="21" t="s">
        <v>91</v>
      </c>
      <c r="E57" s="33" t="s">
        <v>3</v>
      </c>
      <c r="F57" s="53">
        <v>23546</v>
      </c>
      <c r="G57" s="57">
        <f t="shared" si="4"/>
        <v>4473.74</v>
      </c>
      <c r="H57" s="74">
        <f t="shared" si="5"/>
        <v>28020</v>
      </c>
    </row>
    <row r="58" spans="1:8">
      <c r="A58" s="9">
        <v>59</v>
      </c>
      <c r="B58" s="42"/>
      <c r="C58" s="40"/>
      <c r="D58" s="21" t="s">
        <v>92</v>
      </c>
      <c r="E58" s="33" t="s">
        <v>3</v>
      </c>
      <c r="F58" s="53">
        <v>89848</v>
      </c>
      <c r="G58" s="57">
        <f t="shared" si="4"/>
        <v>17071.12</v>
      </c>
      <c r="H58" s="74">
        <f t="shared" si="5"/>
        <v>106919</v>
      </c>
    </row>
    <row r="59" spans="1:8">
      <c r="A59" s="9">
        <v>60</v>
      </c>
      <c r="B59" s="42"/>
      <c r="C59" s="40"/>
      <c r="D59" s="21" t="s">
        <v>93</v>
      </c>
      <c r="E59" s="33" t="s">
        <v>3</v>
      </c>
      <c r="F59" s="53">
        <v>75412</v>
      </c>
      <c r="G59" s="57">
        <f t="shared" si="4"/>
        <v>14328.28</v>
      </c>
      <c r="H59" s="74">
        <f>+ROUND((F59+G59),0)</f>
        <v>89740</v>
      </c>
    </row>
    <row r="60" spans="1:8">
      <c r="A60" s="9">
        <v>61</v>
      </c>
      <c r="B60" s="42"/>
      <c r="C60" s="40"/>
      <c r="D60" s="21" t="s">
        <v>62</v>
      </c>
      <c r="E60" s="33" t="s">
        <v>3</v>
      </c>
      <c r="F60" s="53">
        <v>2230</v>
      </c>
      <c r="G60" s="57">
        <v>0</v>
      </c>
      <c r="H60" s="74">
        <f t="shared" ref="H60:H123" si="6">+ROUND((F60+G60),0)</f>
        <v>2230</v>
      </c>
    </row>
    <row r="61" spans="1:8">
      <c r="A61" s="9">
        <v>62</v>
      </c>
      <c r="B61" s="42"/>
      <c r="C61" s="40"/>
      <c r="D61" s="21" t="s">
        <v>63</v>
      </c>
      <c r="E61" s="33" t="s">
        <v>3</v>
      </c>
      <c r="F61" s="53">
        <v>3180</v>
      </c>
      <c r="G61" s="57">
        <v>0</v>
      </c>
      <c r="H61" s="74">
        <f t="shared" si="6"/>
        <v>3180</v>
      </c>
    </row>
    <row r="62" spans="1:8">
      <c r="A62" s="9">
        <v>63</v>
      </c>
      <c r="B62" s="42"/>
      <c r="C62" s="40"/>
      <c r="D62" s="21" t="s">
        <v>61</v>
      </c>
      <c r="E62" s="33" t="s">
        <v>3</v>
      </c>
      <c r="F62" s="53">
        <v>13543</v>
      </c>
      <c r="G62" s="57">
        <v>0</v>
      </c>
      <c r="H62" s="74">
        <f t="shared" si="6"/>
        <v>13543</v>
      </c>
    </row>
    <row r="63" spans="1:8">
      <c r="A63" s="9">
        <v>64</v>
      </c>
      <c r="B63" s="42"/>
      <c r="C63" s="40"/>
      <c r="D63" s="21" t="s">
        <v>17</v>
      </c>
      <c r="E63" s="33" t="s">
        <v>3</v>
      </c>
      <c r="F63" s="53">
        <v>22519</v>
      </c>
      <c r="G63" s="57">
        <v>0</v>
      </c>
      <c r="H63" s="74">
        <f t="shared" si="6"/>
        <v>22519</v>
      </c>
    </row>
    <row r="64" spans="1:8">
      <c r="A64" s="9">
        <v>65</v>
      </c>
      <c r="B64" s="42"/>
      <c r="C64" s="40"/>
      <c r="D64" s="21" t="s">
        <v>18</v>
      </c>
      <c r="E64" s="33" t="s">
        <v>3</v>
      </c>
      <c r="F64" s="53">
        <v>6138</v>
      </c>
      <c r="G64" s="57">
        <v>0</v>
      </c>
      <c r="H64" s="74">
        <f t="shared" si="6"/>
        <v>6138</v>
      </c>
    </row>
    <row r="65" spans="1:8">
      <c r="A65" s="9">
        <v>66</v>
      </c>
      <c r="B65" s="42"/>
      <c r="C65" s="40"/>
      <c r="D65" s="21" t="s">
        <v>19</v>
      </c>
      <c r="E65" s="33" t="s">
        <v>3</v>
      </c>
      <c r="F65" s="53">
        <v>10141</v>
      </c>
      <c r="G65" s="57">
        <v>0</v>
      </c>
      <c r="H65" s="74">
        <f t="shared" si="6"/>
        <v>10141</v>
      </c>
    </row>
    <row r="66" spans="1:8">
      <c r="A66" s="9">
        <v>67</v>
      </c>
      <c r="B66" s="42"/>
      <c r="C66" s="40"/>
      <c r="D66" s="21" t="s">
        <v>67</v>
      </c>
      <c r="E66" s="33" t="s">
        <v>3</v>
      </c>
      <c r="F66" s="53">
        <v>4732</v>
      </c>
      <c r="G66" s="57">
        <v>0</v>
      </c>
      <c r="H66" s="74">
        <f t="shared" si="6"/>
        <v>4732</v>
      </c>
    </row>
    <row r="67" spans="1:8">
      <c r="A67" s="9">
        <v>68</v>
      </c>
      <c r="B67" s="42"/>
      <c r="C67" s="40"/>
      <c r="D67" s="21" t="s">
        <v>96</v>
      </c>
      <c r="E67" s="33" t="s">
        <v>3</v>
      </c>
      <c r="F67" s="53">
        <v>109871</v>
      </c>
      <c r="G67" s="57">
        <f t="shared" ref="G67:G75" si="7">+F67*19%</f>
        <v>20875.490000000002</v>
      </c>
      <c r="H67" s="74">
        <f t="shared" si="6"/>
        <v>130746</v>
      </c>
    </row>
    <row r="68" spans="1:8">
      <c r="A68" s="9">
        <v>69</v>
      </c>
      <c r="B68" s="42"/>
      <c r="C68" s="40"/>
      <c r="D68" s="21" t="s">
        <v>97</v>
      </c>
      <c r="E68" s="33" t="s">
        <v>3</v>
      </c>
      <c r="F68" s="53">
        <v>82966</v>
      </c>
      <c r="G68" s="57">
        <f t="shared" si="7"/>
        <v>15763.54</v>
      </c>
      <c r="H68" s="74">
        <f t="shared" si="6"/>
        <v>98730</v>
      </c>
    </row>
    <row r="69" spans="1:8">
      <c r="A69" s="9">
        <v>70</v>
      </c>
      <c r="B69" s="42"/>
      <c r="C69" s="40"/>
      <c r="D69" s="21" t="s">
        <v>98</v>
      </c>
      <c r="E69" s="33" t="s">
        <v>3</v>
      </c>
      <c r="F69" s="53">
        <v>73673</v>
      </c>
      <c r="G69" s="57">
        <f t="shared" si="7"/>
        <v>13997.87</v>
      </c>
      <c r="H69" s="74">
        <f t="shared" si="6"/>
        <v>87671</v>
      </c>
    </row>
    <row r="70" spans="1:8">
      <c r="A70" s="9">
        <v>71</v>
      </c>
      <c r="B70" s="42"/>
      <c r="C70" s="40"/>
      <c r="D70" s="21" t="s">
        <v>99</v>
      </c>
      <c r="E70" s="33" t="s">
        <v>3</v>
      </c>
      <c r="F70" s="53">
        <v>137155</v>
      </c>
      <c r="G70" s="57">
        <f t="shared" si="7"/>
        <v>26059.45</v>
      </c>
      <c r="H70" s="74">
        <f t="shared" si="6"/>
        <v>163214</v>
      </c>
    </row>
    <row r="71" spans="1:8">
      <c r="A71" s="9">
        <v>72</v>
      </c>
      <c r="B71" s="42"/>
      <c r="C71" s="40"/>
      <c r="D71" s="21" t="s">
        <v>20</v>
      </c>
      <c r="E71" s="33" t="s">
        <v>3</v>
      </c>
      <c r="F71" s="53">
        <v>12657</v>
      </c>
      <c r="G71" s="57">
        <f t="shared" si="7"/>
        <v>2404.83</v>
      </c>
      <c r="H71" s="74">
        <f t="shared" si="6"/>
        <v>15062</v>
      </c>
    </row>
    <row r="72" spans="1:8">
      <c r="A72" s="9">
        <v>73</v>
      </c>
      <c r="B72" s="42"/>
      <c r="C72" s="40"/>
      <c r="D72" s="21" t="s">
        <v>21</v>
      </c>
      <c r="E72" s="33" t="s">
        <v>3</v>
      </c>
      <c r="F72" s="53">
        <v>35016</v>
      </c>
      <c r="G72" s="57">
        <f t="shared" si="7"/>
        <v>6653.04</v>
      </c>
      <c r="H72" s="74">
        <f t="shared" si="6"/>
        <v>41669</v>
      </c>
    </row>
    <row r="73" spans="1:8">
      <c r="A73" s="9">
        <v>74</v>
      </c>
      <c r="B73" s="42"/>
      <c r="C73" s="40"/>
      <c r="D73" s="21" t="s">
        <v>22</v>
      </c>
      <c r="E73" s="33" t="s">
        <v>3</v>
      </c>
      <c r="F73" s="53">
        <v>26685</v>
      </c>
      <c r="G73" s="57">
        <f t="shared" si="7"/>
        <v>5070.1499999999996</v>
      </c>
      <c r="H73" s="74">
        <f t="shared" si="6"/>
        <v>31755</v>
      </c>
    </row>
    <row r="74" spans="1:8">
      <c r="A74" s="9">
        <v>75</v>
      </c>
      <c r="B74" s="42"/>
      <c r="C74" s="40"/>
      <c r="D74" s="21" t="s">
        <v>23</v>
      </c>
      <c r="E74" s="33" t="s">
        <v>3</v>
      </c>
      <c r="F74" s="53">
        <v>24085</v>
      </c>
      <c r="G74" s="57">
        <f t="shared" si="7"/>
        <v>4576.1499999999996</v>
      </c>
      <c r="H74" s="74">
        <f t="shared" si="6"/>
        <v>28661</v>
      </c>
    </row>
    <row r="75" spans="1:8">
      <c r="A75" s="9">
        <v>76</v>
      </c>
      <c r="B75" s="42"/>
      <c r="C75" s="40"/>
      <c r="D75" s="21" t="s">
        <v>85</v>
      </c>
      <c r="E75" s="33" t="s">
        <v>3</v>
      </c>
      <c r="F75" s="53">
        <v>27055</v>
      </c>
      <c r="G75" s="57">
        <f t="shared" si="7"/>
        <v>5140.45</v>
      </c>
      <c r="H75" s="74">
        <f t="shared" si="6"/>
        <v>32195</v>
      </c>
    </row>
    <row r="76" spans="1:8">
      <c r="A76" s="9">
        <v>77</v>
      </c>
      <c r="B76" s="42"/>
      <c r="C76" s="40"/>
      <c r="D76" s="21" t="s">
        <v>84</v>
      </c>
      <c r="E76" s="33" t="s">
        <v>3</v>
      </c>
      <c r="F76" s="53">
        <v>17628</v>
      </c>
      <c r="G76" s="57">
        <f>+F76*19%</f>
        <v>3349.32</v>
      </c>
      <c r="H76" s="74">
        <f t="shared" si="6"/>
        <v>20977</v>
      </c>
    </row>
    <row r="77" spans="1:8" ht="26.4">
      <c r="A77" s="9">
        <v>78</v>
      </c>
      <c r="B77" s="42"/>
      <c r="C77" s="40"/>
      <c r="D77" s="21" t="s">
        <v>488</v>
      </c>
      <c r="E77" s="33" t="s">
        <v>3</v>
      </c>
      <c r="F77" s="53">
        <v>34674</v>
      </c>
      <c r="G77" s="57">
        <v>0</v>
      </c>
      <c r="H77" s="74">
        <f t="shared" si="6"/>
        <v>34674</v>
      </c>
    </row>
    <row r="78" spans="1:8" ht="26.4">
      <c r="A78" s="9">
        <v>79</v>
      </c>
      <c r="B78" s="42"/>
      <c r="C78" s="40"/>
      <c r="D78" s="21" t="s">
        <v>24</v>
      </c>
      <c r="E78" s="33" t="s">
        <v>3</v>
      </c>
      <c r="F78" s="53">
        <v>28456</v>
      </c>
      <c r="G78" s="57">
        <v>0</v>
      </c>
      <c r="H78" s="74">
        <f t="shared" si="6"/>
        <v>28456</v>
      </c>
    </row>
    <row r="79" spans="1:8" ht="26.4">
      <c r="A79" s="9">
        <v>80</v>
      </c>
      <c r="B79" s="42"/>
      <c r="C79" s="40"/>
      <c r="D79" s="21" t="s">
        <v>25</v>
      </c>
      <c r="E79" s="33" t="s">
        <v>462</v>
      </c>
      <c r="F79" s="53">
        <v>12816</v>
      </c>
      <c r="G79" s="57">
        <v>0</v>
      </c>
      <c r="H79" s="74">
        <f t="shared" si="6"/>
        <v>12816</v>
      </c>
    </row>
    <row r="80" spans="1:8" ht="26.4">
      <c r="A80" s="9">
        <v>81</v>
      </c>
      <c r="B80" s="42"/>
      <c r="C80" s="40"/>
      <c r="D80" s="21" t="s">
        <v>26</v>
      </c>
      <c r="E80" s="33" t="s">
        <v>462</v>
      </c>
      <c r="F80" s="53">
        <v>18338</v>
      </c>
      <c r="G80" s="57">
        <v>0</v>
      </c>
      <c r="H80" s="74">
        <f t="shared" si="6"/>
        <v>18338</v>
      </c>
    </row>
    <row r="81" spans="1:8" ht="26.4">
      <c r="A81" s="9">
        <v>82</v>
      </c>
      <c r="B81" s="42"/>
      <c r="C81" s="40"/>
      <c r="D81" s="21" t="s">
        <v>27</v>
      </c>
      <c r="E81" s="33" t="s">
        <v>462</v>
      </c>
      <c r="F81" s="53">
        <v>14607</v>
      </c>
      <c r="G81" s="57">
        <v>0</v>
      </c>
      <c r="H81" s="74">
        <f t="shared" si="6"/>
        <v>14607</v>
      </c>
    </row>
    <row r="82" spans="1:8" ht="26.4">
      <c r="A82" s="9">
        <v>83</v>
      </c>
      <c r="B82" s="42"/>
      <c r="C82" s="40"/>
      <c r="D82" s="21" t="s">
        <v>28</v>
      </c>
      <c r="E82" s="33" t="s">
        <v>462</v>
      </c>
      <c r="F82" s="53">
        <v>38365</v>
      </c>
      <c r="G82" s="57">
        <v>0</v>
      </c>
      <c r="H82" s="74">
        <f t="shared" si="6"/>
        <v>38365</v>
      </c>
    </row>
    <row r="83" spans="1:8" ht="26.4">
      <c r="A83" s="9">
        <v>84</v>
      </c>
      <c r="B83" s="42"/>
      <c r="C83" s="40"/>
      <c r="D83" s="21" t="s">
        <v>29</v>
      </c>
      <c r="E83" s="33" t="s">
        <v>462</v>
      </c>
      <c r="F83" s="53">
        <v>25890</v>
      </c>
      <c r="G83" s="57">
        <v>0</v>
      </c>
      <c r="H83" s="74">
        <f t="shared" si="6"/>
        <v>25890</v>
      </c>
    </row>
    <row r="84" spans="1:8">
      <c r="A84" s="9">
        <v>85</v>
      </c>
      <c r="B84" s="42"/>
      <c r="C84" s="40"/>
      <c r="D84" s="21" t="s">
        <v>60</v>
      </c>
      <c r="E84" s="33" t="s">
        <v>3</v>
      </c>
      <c r="F84" s="53">
        <v>21256</v>
      </c>
      <c r="G84" s="57">
        <v>0</v>
      </c>
      <c r="H84" s="74">
        <f t="shared" si="6"/>
        <v>21256</v>
      </c>
    </row>
    <row r="85" spans="1:8" ht="26.4">
      <c r="A85" s="9">
        <v>86</v>
      </c>
      <c r="B85" s="42"/>
      <c r="C85" s="40"/>
      <c r="D85" s="21" t="s">
        <v>30</v>
      </c>
      <c r="E85" s="33" t="s">
        <v>82</v>
      </c>
      <c r="F85" s="53">
        <v>386597</v>
      </c>
      <c r="G85" s="57">
        <v>0</v>
      </c>
      <c r="H85" s="74">
        <f t="shared" si="6"/>
        <v>386597</v>
      </c>
    </row>
    <row r="86" spans="1:8" ht="26.4">
      <c r="A86" s="9">
        <v>87</v>
      </c>
      <c r="B86" s="42"/>
      <c r="C86" s="40"/>
      <c r="D86" s="21" t="s">
        <v>31</v>
      </c>
      <c r="E86" s="33" t="s">
        <v>3</v>
      </c>
      <c r="F86" s="53">
        <v>29175</v>
      </c>
      <c r="G86" s="57">
        <v>0</v>
      </c>
      <c r="H86" s="74">
        <f t="shared" si="6"/>
        <v>29175</v>
      </c>
    </row>
    <row r="87" spans="1:8">
      <c r="A87" s="9">
        <v>88</v>
      </c>
      <c r="B87" s="42"/>
      <c r="C87" s="40"/>
      <c r="D87" s="21" t="s">
        <v>463</v>
      </c>
      <c r="E87" s="33" t="s">
        <v>58</v>
      </c>
      <c r="F87" s="53">
        <v>27967</v>
      </c>
      <c r="G87" s="57">
        <v>0</v>
      </c>
      <c r="H87" s="74">
        <f t="shared" si="6"/>
        <v>27967</v>
      </c>
    </row>
    <row r="88" spans="1:8" ht="26.4">
      <c r="A88" s="9">
        <v>89</v>
      </c>
      <c r="B88" s="42"/>
      <c r="C88" s="40"/>
      <c r="D88" s="21" t="s">
        <v>464</v>
      </c>
      <c r="E88" s="33" t="s">
        <v>3</v>
      </c>
      <c r="F88" s="53">
        <v>28898</v>
      </c>
      <c r="G88" s="57">
        <v>0</v>
      </c>
      <c r="H88" s="74">
        <f t="shared" si="6"/>
        <v>28898</v>
      </c>
    </row>
    <row r="89" spans="1:8">
      <c r="A89" s="9">
        <v>90</v>
      </c>
      <c r="B89" s="42"/>
      <c r="C89" s="40"/>
      <c r="D89" s="21" t="s">
        <v>32</v>
      </c>
      <c r="E89" s="33" t="s">
        <v>3</v>
      </c>
      <c r="F89" s="53">
        <v>28951</v>
      </c>
      <c r="G89" s="57">
        <v>0</v>
      </c>
      <c r="H89" s="74">
        <f t="shared" si="6"/>
        <v>28951</v>
      </c>
    </row>
    <row r="90" spans="1:8" ht="26.4">
      <c r="A90" s="9">
        <v>91</v>
      </c>
      <c r="B90" s="42"/>
      <c r="C90" s="40"/>
      <c r="D90" s="21" t="s">
        <v>33</v>
      </c>
      <c r="E90" s="33" t="s">
        <v>3</v>
      </c>
      <c r="F90" s="53">
        <v>37943</v>
      </c>
      <c r="G90" s="57">
        <v>0</v>
      </c>
      <c r="H90" s="74">
        <f t="shared" si="6"/>
        <v>37943</v>
      </c>
    </row>
    <row r="91" spans="1:8" ht="26.4">
      <c r="A91" s="9">
        <v>92</v>
      </c>
      <c r="B91" s="42"/>
      <c r="C91" s="40"/>
      <c r="D91" s="21" t="s">
        <v>34</v>
      </c>
      <c r="E91" s="33" t="s">
        <v>72</v>
      </c>
      <c r="F91" s="53">
        <v>42469</v>
      </c>
      <c r="G91" s="57">
        <v>0</v>
      </c>
      <c r="H91" s="74">
        <f t="shared" si="6"/>
        <v>42469</v>
      </c>
    </row>
    <row r="92" spans="1:8">
      <c r="A92" s="9">
        <v>93</v>
      </c>
      <c r="B92" s="42"/>
      <c r="C92" s="40"/>
      <c r="D92" s="21" t="s">
        <v>35</v>
      </c>
      <c r="E92" s="33" t="s">
        <v>565</v>
      </c>
      <c r="F92" s="53">
        <v>919319</v>
      </c>
      <c r="G92" s="57">
        <f>+F92*19%</f>
        <v>174670.61000000002</v>
      </c>
      <c r="H92" s="74">
        <f t="shared" si="6"/>
        <v>1093990</v>
      </c>
    </row>
    <row r="93" spans="1:8">
      <c r="A93" s="9"/>
      <c r="B93" s="42"/>
      <c r="C93" s="40"/>
      <c r="D93" s="21" t="s">
        <v>551</v>
      </c>
      <c r="E93" s="33" t="s">
        <v>550</v>
      </c>
      <c r="F93" s="53">
        <v>38103</v>
      </c>
      <c r="G93" s="57">
        <v>0</v>
      </c>
      <c r="H93" s="74">
        <f t="shared" si="6"/>
        <v>38103</v>
      </c>
    </row>
    <row r="94" spans="1:8">
      <c r="A94" s="9"/>
      <c r="B94" s="42"/>
      <c r="C94" s="40"/>
      <c r="D94" s="21" t="s">
        <v>552</v>
      </c>
      <c r="E94" s="33" t="s">
        <v>550</v>
      </c>
      <c r="F94" s="53">
        <v>33707</v>
      </c>
      <c r="G94" s="57">
        <v>0</v>
      </c>
      <c r="H94" s="74">
        <f t="shared" si="6"/>
        <v>33707</v>
      </c>
    </row>
    <row r="95" spans="1:8">
      <c r="A95" s="9"/>
      <c r="B95" s="42"/>
      <c r="C95" s="40"/>
      <c r="D95" s="21" t="s">
        <v>553</v>
      </c>
      <c r="E95" s="33" t="s">
        <v>550</v>
      </c>
      <c r="F95" s="53">
        <v>36638</v>
      </c>
      <c r="G95" s="57">
        <v>0</v>
      </c>
      <c r="H95" s="74">
        <f t="shared" si="6"/>
        <v>36638</v>
      </c>
    </row>
    <row r="96" spans="1:8">
      <c r="A96" s="9"/>
      <c r="B96" s="42"/>
      <c r="C96" s="40"/>
      <c r="D96" s="21" t="s">
        <v>554</v>
      </c>
      <c r="E96" s="33" t="s">
        <v>550</v>
      </c>
      <c r="F96" s="53">
        <v>50316</v>
      </c>
      <c r="G96" s="57">
        <v>0</v>
      </c>
      <c r="H96" s="74">
        <f t="shared" si="6"/>
        <v>50316</v>
      </c>
    </row>
    <row r="97" spans="1:8" ht="26.4">
      <c r="A97" s="9">
        <v>94</v>
      </c>
      <c r="B97" s="42"/>
      <c r="C97" s="40"/>
      <c r="D97" s="21" t="s">
        <v>36</v>
      </c>
      <c r="E97" s="33" t="s">
        <v>465</v>
      </c>
      <c r="F97" s="53">
        <v>12184</v>
      </c>
      <c r="G97" s="57">
        <v>0</v>
      </c>
      <c r="H97" s="74">
        <f t="shared" si="6"/>
        <v>12184</v>
      </c>
    </row>
    <row r="98" spans="1:8">
      <c r="A98" s="9">
        <v>95</v>
      </c>
      <c r="B98" s="42"/>
      <c r="C98" s="40"/>
      <c r="D98" s="21" t="s">
        <v>66</v>
      </c>
      <c r="E98" s="33" t="s">
        <v>3</v>
      </c>
      <c r="F98" s="53">
        <v>6260</v>
      </c>
      <c r="G98" s="57">
        <v>0</v>
      </c>
      <c r="H98" s="74">
        <f t="shared" si="6"/>
        <v>6260</v>
      </c>
    </row>
    <row r="99" spans="1:8">
      <c r="A99" s="9">
        <v>96</v>
      </c>
      <c r="B99" s="42"/>
      <c r="C99" s="40"/>
      <c r="D99" s="21" t="s">
        <v>37</v>
      </c>
      <c r="E99" s="33" t="s">
        <v>69</v>
      </c>
      <c r="F99" s="53">
        <v>25948</v>
      </c>
      <c r="G99" s="57">
        <v>0</v>
      </c>
      <c r="H99" s="74">
        <f t="shared" si="6"/>
        <v>25948</v>
      </c>
    </row>
    <row r="100" spans="1:8">
      <c r="A100" s="9">
        <v>97</v>
      </c>
      <c r="B100" s="42"/>
      <c r="C100" s="40"/>
      <c r="D100" s="21" t="s">
        <v>100</v>
      </c>
      <c r="E100" s="33" t="s">
        <v>3</v>
      </c>
      <c r="F100" s="53">
        <v>6967</v>
      </c>
      <c r="G100" s="57">
        <v>0</v>
      </c>
      <c r="H100" s="74">
        <f t="shared" si="6"/>
        <v>6967</v>
      </c>
    </row>
    <row r="101" spans="1:8" ht="26.4">
      <c r="A101" s="9">
        <v>98</v>
      </c>
      <c r="B101" s="42"/>
      <c r="C101" s="40"/>
      <c r="D101" s="21" t="s">
        <v>38</v>
      </c>
      <c r="E101" s="33" t="s">
        <v>574</v>
      </c>
      <c r="F101" s="53">
        <v>24655</v>
      </c>
      <c r="G101" s="57">
        <v>0</v>
      </c>
      <c r="H101" s="74">
        <f t="shared" si="6"/>
        <v>24655</v>
      </c>
    </row>
    <row r="102" spans="1:8" ht="26.4">
      <c r="A102" s="9">
        <v>99</v>
      </c>
      <c r="B102" s="42"/>
      <c r="C102" s="40"/>
      <c r="D102" s="21" t="s">
        <v>39</v>
      </c>
      <c r="E102" s="33" t="s">
        <v>77</v>
      </c>
      <c r="F102" s="53">
        <v>37036</v>
      </c>
      <c r="G102" s="57">
        <v>0</v>
      </c>
      <c r="H102" s="74">
        <f t="shared" si="6"/>
        <v>37036</v>
      </c>
    </row>
    <row r="103" spans="1:8">
      <c r="A103" s="9">
        <v>100</v>
      </c>
      <c r="B103" s="42"/>
      <c r="C103" s="40"/>
      <c r="D103" s="21" t="s">
        <v>89</v>
      </c>
      <c r="E103" s="33" t="s">
        <v>69</v>
      </c>
      <c r="F103" s="53">
        <v>62929</v>
      </c>
      <c r="G103" s="57">
        <f t="shared" ref="G103:G107" si="8">+F103*19%</f>
        <v>11956.51</v>
      </c>
      <c r="H103" s="74">
        <f t="shared" si="6"/>
        <v>74886</v>
      </c>
    </row>
    <row r="104" spans="1:8">
      <c r="A104" s="9">
        <v>101</v>
      </c>
      <c r="B104" s="42"/>
      <c r="C104" s="40"/>
      <c r="D104" s="21" t="s">
        <v>86</v>
      </c>
      <c r="E104" s="33" t="s">
        <v>69</v>
      </c>
      <c r="F104" s="53">
        <v>47866</v>
      </c>
      <c r="G104" s="57">
        <f t="shared" si="8"/>
        <v>9094.5400000000009</v>
      </c>
      <c r="H104" s="74">
        <f t="shared" si="6"/>
        <v>56961</v>
      </c>
    </row>
    <row r="105" spans="1:8">
      <c r="A105" s="9">
        <v>102</v>
      </c>
      <c r="B105" s="42"/>
      <c r="C105" s="40"/>
      <c r="D105" s="21" t="s">
        <v>87</v>
      </c>
      <c r="E105" s="33" t="s">
        <v>3</v>
      </c>
      <c r="F105" s="53">
        <v>42463</v>
      </c>
      <c r="G105" s="57">
        <f t="shared" si="8"/>
        <v>8067.97</v>
      </c>
      <c r="H105" s="74">
        <f t="shared" si="6"/>
        <v>50531</v>
      </c>
    </row>
    <row r="106" spans="1:8">
      <c r="A106" s="9">
        <v>103</v>
      </c>
      <c r="B106" s="42"/>
      <c r="C106" s="40"/>
      <c r="D106" s="21" t="s">
        <v>457</v>
      </c>
      <c r="E106" s="33" t="s">
        <v>466</v>
      </c>
      <c r="F106" s="53">
        <v>34084</v>
      </c>
      <c r="G106" s="57">
        <f t="shared" si="8"/>
        <v>6475.96</v>
      </c>
      <c r="H106" s="74">
        <f t="shared" si="6"/>
        <v>40560</v>
      </c>
    </row>
    <row r="107" spans="1:8">
      <c r="A107" s="9">
        <v>104</v>
      </c>
      <c r="B107" s="42"/>
      <c r="C107" s="40"/>
      <c r="D107" s="21" t="s">
        <v>458</v>
      </c>
      <c r="E107" s="33" t="s">
        <v>466</v>
      </c>
      <c r="F107" s="53">
        <v>60070</v>
      </c>
      <c r="G107" s="57">
        <f t="shared" si="8"/>
        <v>11413.3</v>
      </c>
      <c r="H107" s="74">
        <f t="shared" si="6"/>
        <v>71483</v>
      </c>
    </row>
    <row r="108" spans="1:8">
      <c r="A108" s="9">
        <v>105</v>
      </c>
      <c r="B108" s="42"/>
      <c r="C108" s="40"/>
      <c r="D108" s="21" t="s">
        <v>88</v>
      </c>
      <c r="E108" s="33" t="s">
        <v>3</v>
      </c>
      <c r="F108" s="53">
        <v>68156</v>
      </c>
      <c r="G108" s="57">
        <f>+F108*19%</f>
        <v>12949.64</v>
      </c>
      <c r="H108" s="74">
        <f t="shared" si="6"/>
        <v>81106</v>
      </c>
    </row>
    <row r="109" spans="1:8" ht="26.4">
      <c r="A109" s="9">
        <v>106</v>
      </c>
      <c r="B109" s="42"/>
      <c r="C109" s="40"/>
      <c r="D109" s="21" t="s">
        <v>40</v>
      </c>
      <c r="E109" s="33" t="s">
        <v>462</v>
      </c>
      <c r="F109" s="53">
        <v>27693</v>
      </c>
      <c r="G109" s="57">
        <v>0</v>
      </c>
      <c r="H109" s="74">
        <f t="shared" si="6"/>
        <v>27693</v>
      </c>
    </row>
    <row r="110" spans="1:8" ht="26.4">
      <c r="A110" s="9">
        <v>107</v>
      </c>
      <c r="B110" s="42"/>
      <c r="C110" s="40"/>
      <c r="D110" s="21" t="s">
        <v>41</v>
      </c>
      <c r="E110" s="33" t="s">
        <v>462</v>
      </c>
      <c r="F110" s="53">
        <v>19765</v>
      </c>
      <c r="G110" s="57">
        <v>0</v>
      </c>
      <c r="H110" s="74">
        <f t="shared" si="6"/>
        <v>19765</v>
      </c>
    </row>
    <row r="111" spans="1:8">
      <c r="A111" s="9">
        <v>108</v>
      </c>
      <c r="B111" s="42"/>
      <c r="C111" s="40"/>
      <c r="D111" s="21" t="s">
        <v>42</v>
      </c>
      <c r="E111" s="33" t="s">
        <v>3</v>
      </c>
      <c r="F111" s="53">
        <v>53263</v>
      </c>
      <c r="G111" s="57">
        <v>0</v>
      </c>
      <c r="H111" s="74">
        <f t="shared" si="6"/>
        <v>53263</v>
      </c>
    </row>
    <row r="112" spans="1:8">
      <c r="A112" s="9">
        <v>109</v>
      </c>
      <c r="B112" s="42"/>
      <c r="C112" s="40"/>
      <c r="D112" s="21" t="s">
        <v>43</v>
      </c>
      <c r="E112" s="33" t="s">
        <v>3</v>
      </c>
      <c r="F112" s="53">
        <v>71831</v>
      </c>
      <c r="G112" s="57">
        <v>0</v>
      </c>
      <c r="H112" s="74">
        <f t="shared" si="6"/>
        <v>71831</v>
      </c>
    </row>
    <row r="113" spans="1:8">
      <c r="A113" s="9">
        <v>110</v>
      </c>
      <c r="B113" s="42"/>
      <c r="C113" s="40"/>
      <c r="D113" s="21" t="s">
        <v>44</v>
      </c>
      <c r="E113" s="33" t="s">
        <v>3</v>
      </c>
      <c r="F113" s="53">
        <v>45698</v>
      </c>
      <c r="G113" s="57">
        <v>0</v>
      </c>
      <c r="H113" s="74">
        <f t="shared" si="6"/>
        <v>45698</v>
      </c>
    </row>
    <row r="114" spans="1:8">
      <c r="A114" s="9">
        <v>111</v>
      </c>
      <c r="B114" s="42"/>
      <c r="C114" s="40"/>
      <c r="D114" s="21" t="s">
        <v>45</v>
      </c>
      <c r="E114" s="33" t="s">
        <v>3</v>
      </c>
      <c r="F114" s="53">
        <v>91570</v>
      </c>
      <c r="G114" s="57">
        <v>0</v>
      </c>
      <c r="H114" s="74">
        <f t="shared" si="6"/>
        <v>91570</v>
      </c>
    </row>
    <row r="115" spans="1:8">
      <c r="A115" s="9">
        <v>112</v>
      </c>
      <c r="B115" s="42"/>
      <c r="C115" s="40"/>
      <c r="D115" s="21" t="s">
        <v>46</v>
      </c>
      <c r="E115" s="33" t="s">
        <v>3</v>
      </c>
      <c r="F115" s="53">
        <v>119351</v>
      </c>
      <c r="G115" s="57">
        <v>0</v>
      </c>
      <c r="H115" s="74">
        <f t="shared" si="6"/>
        <v>119351</v>
      </c>
    </row>
    <row r="116" spans="1:8" ht="26.4">
      <c r="A116" s="9">
        <v>113</v>
      </c>
      <c r="B116" s="42"/>
      <c r="C116" s="40"/>
      <c r="D116" s="21" t="s">
        <v>47</v>
      </c>
      <c r="E116" s="33" t="s">
        <v>3</v>
      </c>
      <c r="F116" s="53">
        <v>112791</v>
      </c>
      <c r="G116" s="57">
        <v>0</v>
      </c>
      <c r="H116" s="74">
        <f t="shared" si="6"/>
        <v>112791</v>
      </c>
    </row>
    <row r="117" spans="1:8" ht="26.4">
      <c r="A117" s="9">
        <v>114</v>
      </c>
      <c r="B117" s="42"/>
      <c r="C117" s="40"/>
      <c r="D117" s="21" t="s">
        <v>48</v>
      </c>
      <c r="E117" s="33" t="s">
        <v>94</v>
      </c>
      <c r="F117" s="53">
        <v>69596</v>
      </c>
      <c r="G117" s="57">
        <v>0</v>
      </c>
      <c r="H117" s="74">
        <f t="shared" si="6"/>
        <v>69596</v>
      </c>
    </row>
    <row r="118" spans="1:8" ht="26.4">
      <c r="A118" s="9">
        <v>115</v>
      </c>
      <c r="B118" s="42"/>
      <c r="C118" s="40"/>
      <c r="D118" s="21" t="s">
        <v>49</v>
      </c>
      <c r="E118" s="33" t="s">
        <v>467</v>
      </c>
      <c r="F118" s="53">
        <v>84089</v>
      </c>
      <c r="G118" s="57">
        <v>0</v>
      </c>
      <c r="H118" s="74">
        <f t="shared" si="6"/>
        <v>84089</v>
      </c>
    </row>
    <row r="119" spans="1:8">
      <c r="A119" s="9">
        <v>116</v>
      </c>
      <c r="B119" s="42"/>
      <c r="C119" s="40"/>
      <c r="D119" s="21" t="s">
        <v>50</v>
      </c>
      <c r="E119" s="33" t="s">
        <v>3</v>
      </c>
      <c r="F119" s="53">
        <v>15589</v>
      </c>
      <c r="G119" s="57">
        <v>0</v>
      </c>
      <c r="H119" s="74">
        <f t="shared" si="6"/>
        <v>15589</v>
      </c>
    </row>
    <row r="120" spans="1:8" ht="26.4">
      <c r="A120" s="9">
        <v>117</v>
      </c>
      <c r="B120" s="42"/>
      <c r="C120" s="40"/>
      <c r="D120" s="21" t="s">
        <v>83</v>
      </c>
      <c r="E120" s="33" t="s">
        <v>468</v>
      </c>
      <c r="F120" s="53">
        <v>133969</v>
      </c>
      <c r="G120" s="57">
        <v>0</v>
      </c>
      <c r="H120" s="74">
        <f t="shared" si="6"/>
        <v>133969</v>
      </c>
    </row>
    <row r="121" spans="1:8" ht="26.4">
      <c r="A121" s="9">
        <v>118</v>
      </c>
      <c r="B121" s="42"/>
      <c r="C121" s="40"/>
      <c r="D121" s="21" t="s">
        <v>473</v>
      </c>
      <c r="E121" s="33" t="s">
        <v>469</v>
      </c>
      <c r="F121" s="53">
        <v>40500</v>
      </c>
      <c r="G121" s="57">
        <v>0</v>
      </c>
      <c r="H121" s="74">
        <f t="shared" si="6"/>
        <v>40500</v>
      </c>
    </row>
    <row r="122" spans="1:8" ht="26.4">
      <c r="A122" s="9">
        <v>119</v>
      </c>
      <c r="B122" s="42"/>
      <c r="C122" s="40"/>
      <c r="D122" s="21" t="s">
        <v>51</v>
      </c>
      <c r="E122" s="33" t="s">
        <v>462</v>
      </c>
      <c r="F122" s="53">
        <v>20177</v>
      </c>
      <c r="G122" s="57">
        <v>0</v>
      </c>
      <c r="H122" s="74">
        <f t="shared" si="6"/>
        <v>20177</v>
      </c>
    </row>
    <row r="123" spans="1:8">
      <c r="A123" s="9">
        <v>120</v>
      </c>
      <c r="B123" s="42"/>
      <c r="C123" s="40"/>
      <c r="D123" s="21" t="s">
        <v>52</v>
      </c>
      <c r="E123" s="33" t="s">
        <v>82</v>
      </c>
      <c r="F123" s="53">
        <v>26764</v>
      </c>
      <c r="G123" s="57">
        <v>0</v>
      </c>
      <c r="H123" s="74">
        <f t="shared" si="6"/>
        <v>26764</v>
      </c>
    </row>
    <row r="124" spans="1:8" ht="26.4">
      <c r="A124" s="9">
        <v>121</v>
      </c>
      <c r="B124" s="42"/>
      <c r="C124" s="40"/>
      <c r="D124" s="21" t="s">
        <v>53</v>
      </c>
      <c r="E124" s="33" t="s">
        <v>470</v>
      </c>
      <c r="F124" s="53">
        <v>41948</v>
      </c>
      <c r="G124" s="57">
        <v>0</v>
      </c>
      <c r="H124" s="74">
        <f t="shared" ref="H124:H129" si="9">+ROUND((F124+G124),0)</f>
        <v>41948</v>
      </c>
    </row>
    <row r="125" spans="1:8">
      <c r="A125" s="9">
        <v>122</v>
      </c>
      <c r="B125" s="42"/>
      <c r="C125" s="40"/>
      <c r="D125" s="21" t="s">
        <v>65</v>
      </c>
      <c r="E125" s="33" t="s">
        <v>3</v>
      </c>
      <c r="F125" s="53">
        <v>2314</v>
      </c>
      <c r="G125" s="57">
        <v>0</v>
      </c>
      <c r="H125" s="74">
        <f t="shared" si="9"/>
        <v>2314</v>
      </c>
    </row>
    <row r="126" spans="1:8">
      <c r="A126" s="9">
        <v>123</v>
      </c>
      <c r="B126" s="42"/>
      <c r="C126" s="40"/>
      <c r="D126" s="21" t="s">
        <v>64</v>
      </c>
      <c r="E126" s="33" t="s">
        <v>3</v>
      </c>
      <c r="F126" s="53">
        <v>2548</v>
      </c>
      <c r="G126" s="57">
        <v>0</v>
      </c>
      <c r="H126" s="74">
        <f t="shared" si="9"/>
        <v>2548</v>
      </c>
    </row>
    <row r="127" spans="1:8">
      <c r="A127" s="9">
        <v>124</v>
      </c>
      <c r="B127" s="42"/>
      <c r="C127" s="40"/>
      <c r="D127" s="21" t="s">
        <v>75</v>
      </c>
      <c r="E127" s="33" t="s">
        <v>456</v>
      </c>
      <c r="F127" s="53">
        <v>9579</v>
      </c>
      <c r="G127" s="57">
        <v>0</v>
      </c>
      <c r="H127" s="74">
        <f t="shared" si="9"/>
        <v>9579</v>
      </c>
    </row>
    <row r="128" spans="1:8">
      <c r="A128" s="9">
        <v>125</v>
      </c>
      <c r="B128" s="42"/>
      <c r="C128" s="40"/>
      <c r="D128" s="21" t="s">
        <v>459</v>
      </c>
      <c r="E128" s="33" t="s">
        <v>3</v>
      </c>
      <c r="F128" s="53">
        <v>503648</v>
      </c>
      <c r="G128" s="57">
        <v>0</v>
      </c>
      <c r="H128" s="74">
        <f t="shared" si="9"/>
        <v>503648</v>
      </c>
    </row>
    <row r="129" spans="1:8">
      <c r="A129" s="9">
        <v>126</v>
      </c>
      <c r="B129" s="42"/>
      <c r="C129" s="40"/>
      <c r="D129" s="21" t="s">
        <v>71</v>
      </c>
      <c r="E129" s="33" t="s">
        <v>3</v>
      </c>
      <c r="F129" s="53">
        <v>11333</v>
      </c>
      <c r="G129" s="57">
        <v>0</v>
      </c>
      <c r="H129" s="74">
        <f t="shared" si="9"/>
        <v>11333</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CB8E-02A1-48A9-89DE-F9C69ACEBB3A}">
  <dimension ref="A1:H317"/>
  <sheetViews>
    <sheetView workbookViewId="0">
      <selection activeCell="L13" sqref="L13"/>
    </sheetView>
  </sheetViews>
  <sheetFormatPr baseColWidth="10" defaultRowHeight="13.2"/>
  <cols>
    <col min="2" max="2" width="22.77734375" customWidth="1"/>
    <col min="3" max="3" width="17.44140625" customWidth="1"/>
    <col min="4" max="4" width="38.33203125" customWidth="1"/>
    <col min="6" max="6" width="14.44140625" bestFit="1" customWidth="1"/>
    <col min="7" max="7" width="13" style="76" bestFit="1" customWidth="1"/>
    <col min="8" max="8" width="14.44140625" style="76" bestFit="1" customWidth="1"/>
  </cols>
  <sheetData>
    <row r="1" spans="1:8" ht="13.2" customHeight="1">
      <c r="A1" s="44" t="s">
        <v>525</v>
      </c>
      <c r="B1" s="45"/>
      <c r="C1" s="45"/>
      <c r="D1" s="45"/>
      <c r="E1" s="45"/>
      <c r="F1" s="45"/>
      <c r="G1" s="45"/>
      <c r="H1" s="46"/>
    </row>
    <row r="2" spans="1:8" ht="13.2" customHeight="1">
      <c r="A2" s="44" t="s">
        <v>533</v>
      </c>
      <c r="B2" s="45"/>
      <c r="C2" s="45"/>
      <c r="D2" s="45"/>
      <c r="E2" s="45"/>
      <c r="F2" s="45"/>
      <c r="G2" s="45"/>
      <c r="H2" s="46"/>
    </row>
    <row r="3" spans="1:8" ht="39.6">
      <c r="A3" s="4" t="s">
        <v>455</v>
      </c>
      <c r="B3" s="4" t="s">
        <v>474</v>
      </c>
      <c r="C3" s="4" t="s">
        <v>454</v>
      </c>
      <c r="D3" s="4" t="s">
        <v>7</v>
      </c>
      <c r="E3" s="8" t="s">
        <v>453</v>
      </c>
      <c r="F3" s="4" t="s">
        <v>526</v>
      </c>
      <c r="G3" s="75" t="s">
        <v>527</v>
      </c>
      <c r="H3" s="75" t="s">
        <v>528</v>
      </c>
    </row>
    <row r="4" spans="1:8" ht="69">
      <c r="A4" s="11">
        <v>1</v>
      </c>
      <c r="B4" s="14" t="s">
        <v>534</v>
      </c>
      <c r="C4" s="15" t="s">
        <v>452</v>
      </c>
      <c r="D4" s="15" t="s">
        <v>451</v>
      </c>
      <c r="E4" s="55" t="s">
        <v>450</v>
      </c>
      <c r="F4" s="53">
        <v>351720</v>
      </c>
      <c r="G4" s="53">
        <f>+ROUND((F4*19%),0)</f>
        <v>66827</v>
      </c>
      <c r="H4" s="53">
        <f>+ROUND((F4+G4),0)</f>
        <v>418547</v>
      </c>
    </row>
    <row r="5" spans="1:8" ht="13.8" customHeight="1">
      <c r="A5" s="11">
        <v>2</v>
      </c>
      <c r="B5" s="60" t="s">
        <v>500</v>
      </c>
      <c r="C5" s="61" t="s">
        <v>449</v>
      </c>
      <c r="D5" s="62" t="s">
        <v>490</v>
      </c>
      <c r="E5" s="63" t="s">
        <v>489</v>
      </c>
      <c r="F5" s="53">
        <v>85488</v>
      </c>
      <c r="G5" s="53">
        <f t="shared" ref="G5:G68" si="0">+ROUND((F5*19%),0)</f>
        <v>16243</v>
      </c>
      <c r="H5" s="53">
        <f t="shared" ref="H5:H68" si="1">+ROUND((F5+G5),0)</f>
        <v>101731</v>
      </c>
    </row>
    <row r="6" spans="1:8" ht="13.8">
      <c r="A6" s="11">
        <v>3</v>
      </c>
      <c r="B6" s="60"/>
      <c r="C6" s="61"/>
      <c r="D6" s="62" t="s">
        <v>493</v>
      </c>
      <c r="E6" s="63"/>
      <c r="F6" s="53">
        <v>258905</v>
      </c>
      <c r="G6" s="53">
        <f t="shared" si="0"/>
        <v>49192</v>
      </c>
      <c r="H6" s="53">
        <f t="shared" si="1"/>
        <v>308097</v>
      </c>
    </row>
    <row r="7" spans="1:8" ht="27.6">
      <c r="A7" s="11">
        <v>4</v>
      </c>
      <c r="B7" s="60"/>
      <c r="C7" s="61"/>
      <c r="D7" s="62" t="s">
        <v>491</v>
      </c>
      <c r="E7" s="63"/>
      <c r="F7" s="53">
        <v>244250</v>
      </c>
      <c r="G7" s="53">
        <f t="shared" si="0"/>
        <v>46408</v>
      </c>
      <c r="H7" s="53">
        <f t="shared" si="1"/>
        <v>290658</v>
      </c>
    </row>
    <row r="8" spans="1:8" ht="13.8">
      <c r="A8" s="11">
        <v>5</v>
      </c>
      <c r="B8" s="60"/>
      <c r="C8" s="61"/>
      <c r="D8" s="62" t="s">
        <v>492</v>
      </c>
      <c r="E8" s="63"/>
      <c r="F8" s="53">
        <v>254020</v>
      </c>
      <c r="G8" s="53">
        <f t="shared" si="0"/>
        <v>48264</v>
      </c>
      <c r="H8" s="53">
        <f t="shared" si="1"/>
        <v>302284</v>
      </c>
    </row>
    <row r="9" spans="1:8" ht="27.6" customHeight="1">
      <c r="A9" s="11">
        <v>6</v>
      </c>
      <c r="B9" s="60" t="s">
        <v>499</v>
      </c>
      <c r="C9" s="61" t="s">
        <v>449</v>
      </c>
      <c r="D9" s="55" t="s">
        <v>448</v>
      </c>
      <c r="E9" s="61" t="s">
        <v>443</v>
      </c>
      <c r="F9" s="53">
        <v>156320</v>
      </c>
      <c r="G9" s="53">
        <f t="shared" si="0"/>
        <v>29701</v>
      </c>
      <c r="H9" s="53">
        <f t="shared" si="1"/>
        <v>186021</v>
      </c>
    </row>
    <row r="10" spans="1:8" ht="27.6">
      <c r="A10" s="11">
        <v>7</v>
      </c>
      <c r="B10" s="60"/>
      <c r="C10" s="61"/>
      <c r="D10" s="55" t="s">
        <v>447</v>
      </c>
      <c r="E10" s="61"/>
      <c r="F10" s="53">
        <v>185630</v>
      </c>
      <c r="G10" s="53">
        <f t="shared" si="0"/>
        <v>35270</v>
      </c>
      <c r="H10" s="53">
        <f t="shared" si="1"/>
        <v>220900</v>
      </c>
    </row>
    <row r="11" spans="1:8" ht="27.6">
      <c r="A11" s="11">
        <v>8</v>
      </c>
      <c r="B11" s="60"/>
      <c r="C11" s="61"/>
      <c r="D11" s="55" t="s">
        <v>446</v>
      </c>
      <c r="E11" s="61"/>
      <c r="F11" s="53">
        <v>219825</v>
      </c>
      <c r="G11" s="53">
        <f t="shared" si="0"/>
        <v>41767</v>
      </c>
      <c r="H11" s="53">
        <f t="shared" si="1"/>
        <v>261592</v>
      </c>
    </row>
    <row r="12" spans="1:8" ht="27.6" customHeight="1">
      <c r="A12" s="11">
        <v>9</v>
      </c>
      <c r="B12" s="60"/>
      <c r="C12" s="61" t="s">
        <v>445</v>
      </c>
      <c r="D12" s="55" t="s">
        <v>444</v>
      </c>
      <c r="E12" s="61" t="s">
        <v>443</v>
      </c>
      <c r="F12" s="53">
        <v>78160</v>
      </c>
      <c r="G12" s="53">
        <f t="shared" si="0"/>
        <v>14850</v>
      </c>
      <c r="H12" s="53">
        <f t="shared" si="1"/>
        <v>93010</v>
      </c>
    </row>
    <row r="13" spans="1:8" ht="27.6">
      <c r="A13" s="11">
        <v>10</v>
      </c>
      <c r="B13" s="60"/>
      <c r="C13" s="61"/>
      <c r="D13" s="55" t="s">
        <v>442</v>
      </c>
      <c r="E13" s="61"/>
      <c r="F13" s="53">
        <v>100143</v>
      </c>
      <c r="G13" s="53">
        <f t="shared" si="0"/>
        <v>19027</v>
      </c>
      <c r="H13" s="53">
        <f t="shared" si="1"/>
        <v>119170</v>
      </c>
    </row>
    <row r="14" spans="1:8" ht="27.6">
      <c r="A14" s="11">
        <v>11</v>
      </c>
      <c r="B14" s="60"/>
      <c r="C14" s="61"/>
      <c r="D14" s="55" t="s">
        <v>441</v>
      </c>
      <c r="E14" s="61"/>
      <c r="F14" s="53">
        <v>117240</v>
      </c>
      <c r="G14" s="53">
        <f t="shared" si="0"/>
        <v>22276</v>
      </c>
      <c r="H14" s="53">
        <f t="shared" si="1"/>
        <v>139516</v>
      </c>
    </row>
    <row r="15" spans="1:8" ht="41.4" customHeight="1">
      <c r="A15" s="11">
        <v>12</v>
      </c>
      <c r="B15" s="60" t="s">
        <v>498</v>
      </c>
      <c r="C15" s="61" t="s">
        <v>440</v>
      </c>
      <c r="D15" s="62" t="s">
        <v>495</v>
      </c>
      <c r="E15" s="62" t="s">
        <v>101</v>
      </c>
      <c r="F15" s="53">
        <v>415225</v>
      </c>
      <c r="G15" s="53">
        <f t="shared" si="0"/>
        <v>78893</v>
      </c>
      <c r="H15" s="53">
        <f t="shared" si="1"/>
        <v>494118</v>
      </c>
    </row>
    <row r="16" spans="1:8" ht="41.4">
      <c r="A16" s="11">
        <v>13</v>
      </c>
      <c r="B16" s="60"/>
      <c r="C16" s="61"/>
      <c r="D16" s="62" t="s">
        <v>502</v>
      </c>
      <c r="E16" s="62" t="s">
        <v>101</v>
      </c>
      <c r="F16" s="53">
        <v>952575</v>
      </c>
      <c r="G16" s="53">
        <f t="shared" si="0"/>
        <v>180989</v>
      </c>
      <c r="H16" s="53">
        <f t="shared" si="1"/>
        <v>1133564</v>
      </c>
    </row>
    <row r="17" spans="1:8" ht="41.4">
      <c r="A17" s="11">
        <v>14</v>
      </c>
      <c r="B17" s="60"/>
      <c r="C17" s="61"/>
      <c r="D17" s="62" t="s">
        <v>504</v>
      </c>
      <c r="E17" s="62" t="s">
        <v>101</v>
      </c>
      <c r="F17" s="53">
        <v>1123550</v>
      </c>
      <c r="G17" s="53">
        <f t="shared" si="0"/>
        <v>213475</v>
      </c>
      <c r="H17" s="53">
        <f t="shared" si="1"/>
        <v>1337025</v>
      </c>
    </row>
    <row r="18" spans="1:8" ht="41.4">
      <c r="A18" s="11">
        <v>15</v>
      </c>
      <c r="B18" s="60"/>
      <c r="C18" s="61"/>
      <c r="D18" s="62" t="s">
        <v>503</v>
      </c>
      <c r="E18" s="62" t="s">
        <v>101</v>
      </c>
      <c r="F18" s="53">
        <v>1318950</v>
      </c>
      <c r="G18" s="53">
        <f t="shared" si="0"/>
        <v>250601</v>
      </c>
      <c r="H18" s="53">
        <f t="shared" si="1"/>
        <v>1569551</v>
      </c>
    </row>
    <row r="19" spans="1:8" ht="41.4">
      <c r="A19" s="11">
        <v>16</v>
      </c>
      <c r="B19" s="60"/>
      <c r="C19" s="61"/>
      <c r="D19" s="62" t="s">
        <v>494</v>
      </c>
      <c r="E19" s="62" t="s">
        <v>101</v>
      </c>
      <c r="F19" s="53">
        <v>757175</v>
      </c>
      <c r="G19" s="53">
        <f t="shared" si="0"/>
        <v>143863</v>
      </c>
      <c r="H19" s="53">
        <f t="shared" si="1"/>
        <v>901038</v>
      </c>
    </row>
    <row r="20" spans="1:8" ht="41.4">
      <c r="A20" s="11">
        <v>17</v>
      </c>
      <c r="B20" s="60"/>
      <c r="C20" s="61"/>
      <c r="D20" s="55" t="s">
        <v>439</v>
      </c>
      <c r="E20" s="55" t="s">
        <v>101</v>
      </c>
      <c r="F20" s="53">
        <v>1001425</v>
      </c>
      <c r="G20" s="53">
        <f t="shared" si="0"/>
        <v>190271</v>
      </c>
      <c r="H20" s="53">
        <f t="shared" si="1"/>
        <v>1191696</v>
      </c>
    </row>
    <row r="21" spans="1:8" ht="41.4">
      <c r="A21" s="11">
        <v>18</v>
      </c>
      <c r="B21" s="60"/>
      <c r="C21" s="61"/>
      <c r="D21" s="55" t="s">
        <v>438</v>
      </c>
      <c r="E21" s="55" t="s">
        <v>101</v>
      </c>
      <c r="F21" s="53">
        <v>512925</v>
      </c>
      <c r="G21" s="53">
        <f t="shared" si="0"/>
        <v>97456</v>
      </c>
      <c r="H21" s="53">
        <f t="shared" si="1"/>
        <v>610381</v>
      </c>
    </row>
    <row r="22" spans="1:8" ht="13.8" customHeight="1">
      <c r="A22" s="11">
        <v>19</v>
      </c>
      <c r="B22" s="60" t="s">
        <v>497</v>
      </c>
      <c r="C22" s="61" t="s">
        <v>437</v>
      </c>
      <c r="D22" s="55" t="s">
        <v>436</v>
      </c>
      <c r="E22" s="55" t="s">
        <v>435</v>
      </c>
      <c r="F22" s="53">
        <v>212498</v>
      </c>
      <c r="G22" s="53">
        <f t="shared" si="0"/>
        <v>40375</v>
      </c>
      <c r="H22" s="53">
        <f t="shared" si="1"/>
        <v>252873</v>
      </c>
    </row>
    <row r="23" spans="1:8" ht="41.4">
      <c r="A23" s="11">
        <v>20</v>
      </c>
      <c r="B23" s="60"/>
      <c r="C23" s="61"/>
      <c r="D23" s="64" t="s">
        <v>434</v>
      </c>
      <c r="E23" s="55" t="s">
        <v>433</v>
      </c>
      <c r="F23" s="53">
        <v>405455</v>
      </c>
      <c r="G23" s="53">
        <f t="shared" si="0"/>
        <v>77036</v>
      </c>
      <c r="H23" s="53">
        <f t="shared" si="1"/>
        <v>482491</v>
      </c>
    </row>
    <row r="24" spans="1:8" ht="27.6" customHeight="1">
      <c r="A24" s="11">
        <v>21</v>
      </c>
      <c r="B24" s="60" t="s">
        <v>496</v>
      </c>
      <c r="C24" s="61" t="s">
        <v>432</v>
      </c>
      <c r="D24" s="55" t="s">
        <v>431</v>
      </c>
      <c r="E24" s="55" t="s">
        <v>425</v>
      </c>
      <c r="F24" s="53">
        <v>195400</v>
      </c>
      <c r="G24" s="53">
        <f t="shared" si="0"/>
        <v>37126</v>
      </c>
      <c r="H24" s="53">
        <f t="shared" si="1"/>
        <v>232526</v>
      </c>
    </row>
    <row r="25" spans="1:8" ht="27.6">
      <c r="A25" s="11">
        <v>22</v>
      </c>
      <c r="B25" s="60"/>
      <c r="C25" s="61"/>
      <c r="D25" s="55" t="s">
        <v>430</v>
      </c>
      <c r="E25" s="55" t="s">
        <v>425</v>
      </c>
      <c r="F25" s="53">
        <v>195400</v>
      </c>
      <c r="G25" s="53">
        <f t="shared" si="0"/>
        <v>37126</v>
      </c>
      <c r="H25" s="53">
        <f t="shared" si="1"/>
        <v>232526</v>
      </c>
    </row>
    <row r="26" spans="1:8" ht="27.6">
      <c r="A26" s="11">
        <v>23</v>
      </c>
      <c r="B26" s="60"/>
      <c r="C26" s="61"/>
      <c r="D26" s="55" t="s">
        <v>429</v>
      </c>
      <c r="E26" s="55" t="s">
        <v>425</v>
      </c>
      <c r="F26" s="53">
        <v>195400</v>
      </c>
      <c r="G26" s="53">
        <f t="shared" si="0"/>
        <v>37126</v>
      </c>
      <c r="H26" s="53">
        <f t="shared" si="1"/>
        <v>232526</v>
      </c>
    </row>
    <row r="27" spans="1:8" ht="27.6">
      <c r="A27" s="11">
        <v>24</v>
      </c>
      <c r="B27" s="60"/>
      <c r="C27" s="61"/>
      <c r="D27" s="55" t="s">
        <v>428</v>
      </c>
      <c r="E27" s="55" t="s">
        <v>425</v>
      </c>
      <c r="F27" s="53">
        <v>127010</v>
      </c>
      <c r="G27" s="53">
        <f t="shared" si="0"/>
        <v>24132</v>
      </c>
      <c r="H27" s="53">
        <f t="shared" si="1"/>
        <v>151142</v>
      </c>
    </row>
    <row r="28" spans="1:8" ht="27.6">
      <c r="A28" s="11">
        <v>25</v>
      </c>
      <c r="B28" s="60"/>
      <c r="C28" s="61"/>
      <c r="D28" s="55" t="s">
        <v>427</v>
      </c>
      <c r="E28" s="55" t="s">
        <v>425</v>
      </c>
      <c r="F28" s="53">
        <v>127010</v>
      </c>
      <c r="G28" s="53">
        <f t="shared" si="0"/>
        <v>24132</v>
      </c>
      <c r="H28" s="53">
        <f t="shared" si="1"/>
        <v>151142</v>
      </c>
    </row>
    <row r="29" spans="1:8" ht="27.6">
      <c r="A29" s="11">
        <v>26</v>
      </c>
      <c r="B29" s="60"/>
      <c r="C29" s="61"/>
      <c r="D29" s="55" t="s">
        <v>426</v>
      </c>
      <c r="E29" s="55" t="s">
        <v>425</v>
      </c>
      <c r="F29" s="53">
        <v>127010</v>
      </c>
      <c r="G29" s="53">
        <f t="shared" si="0"/>
        <v>24132</v>
      </c>
      <c r="H29" s="53">
        <f t="shared" si="1"/>
        <v>151142</v>
      </c>
    </row>
    <row r="30" spans="1:8" ht="13.8" customHeight="1">
      <c r="A30" s="11">
        <v>27</v>
      </c>
      <c r="B30" s="60" t="s">
        <v>501</v>
      </c>
      <c r="C30" s="61" t="s">
        <v>424</v>
      </c>
      <c r="D30" s="55" t="s">
        <v>423</v>
      </c>
      <c r="E30" s="55" t="s">
        <v>420</v>
      </c>
      <c r="F30" s="53">
        <v>219825</v>
      </c>
      <c r="G30" s="53">
        <f t="shared" si="0"/>
        <v>41767</v>
      </c>
      <c r="H30" s="53">
        <f t="shared" si="1"/>
        <v>261592</v>
      </c>
    </row>
    <row r="31" spans="1:8" ht="13.8">
      <c r="A31" s="11">
        <v>28</v>
      </c>
      <c r="B31" s="60"/>
      <c r="C31" s="61"/>
      <c r="D31" s="55" t="s">
        <v>422</v>
      </c>
      <c r="E31" s="55" t="s">
        <v>420</v>
      </c>
      <c r="F31" s="53">
        <v>214940</v>
      </c>
      <c r="G31" s="53">
        <f t="shared" si="0"/>
        <v>40839</v>
      </c>
      <c r="H31" s="53">
        <f t="shared" si="1"/>
        <v>255779</v>
      </c>
    </row>
    <row r="32" spans="1:8" ht="13.8">
      <c r="A32" s="11">
        <v>29</v>
      </c>
      <c r="B32" s="60"/>
      <c r="C32" s="61"/>
      <c r="D32" s="55" t="s">
        <v>421</v>
      </c>
      <c r="E32" s="55" t="s">
        <v>420</v>
      </c>
      <c r="F32" s="53">
        <v>249135</v>
      </c>
      <c r="G32" s="53">
        <f t="shared" si="0"/>
        <v>47336</v>
      </c>
      <c r="H32" s="53">
        <f t="shared" si="1"/>
        <v>296471</v>
      </c>
    </row>
    <row r="33" spans="1:8" ht="41.4" customHeight="1">
      <c r="A33" s="11">
        <v>30</v>
      </c>
      <c r="B33" s="60" t="s">
        <v>506</v>
      </c>
      <c r="C33" s="61" t="s">
        <v>419</v>
      </c>
      <c r="D33" s="55" t="s">
        <v>418</v>
      </c>
      <c r="E33" s="55" t="s">
        <v>101</v>
      </c>
      <c r="F33" s="53">
        <v>879300</v>
      </c>
      <c r="G33" s="53">
        <f t="shared" si="0"/>
        <v>167067</v>
      </c>
      <c r="H33" s="53">
        <f t="shared" si="1"/>
        <v>1046367</v>
      </c>
    </row>
    <row r="34" spans="1:8" ht="41.4">
      <c r="A34" s="11">
        <v>31</v>
      </c>
      <c r="B34" s="60"/>
      <c r="C34" s="61"/>
      <c r="D34" s="55" t="s">
        <v>417</v>
      </c>
      <c r="E34" s="55" t="s">
        <v>101</v>
      </c>
      <c r="F34" s="53">
        <v>1245675</v>
      </c>
      <c r="G34" s="53">
        <f t="shared" si="0"/>
        <v>236678</v>
      </c>
      <c r="H34" s="53">
        <f t="shared" si="1"/>
        <v>1482353</v>
      </c>
    </row>
    <row r="35" spans="1:8" ht="41.4">
      <c r="A35" s="11">
        <v>32</v>
      </c>
      <c r="B35" s="60"/>
      <c r="C35" s="61"/>
      <c r="D35" s="55" t="s">
        <v>416</v>
      </c>
      <c r="E35" s="55" t="s">
        <v>101</v>
      </c>
      <c r="F35" s="53">
        <v>1905150</v>
      </c>
      <c r="G35" s="53">
        <f t="shared" si="0"/>
        <v>361979</v>
      </c>
      <c r="H35" s="53">
        <f t="shared" si="1"/>
        <v>2267129</v>
      </c>
    </row>
    <row r="36" spans="1:8" ht="41.4">
      <c r="A36" s="11">
        <v>33</v>
      </c>
      <c r="B36" s="60"/>
      <c r="C36" s="61"/>
      <c r="D36" s="55" t="s">
        <v>415</v>
      </c>
      <c r="E36" s="55" t="s">
        <v>101</v>
      </c>
      <c r="F36" s="53">
        <v>1416650</v>
      </c>
      <c r="G36" s="53">
        <f t="shared" si="0"/>
        <v>269164</v>
      </c>
      <c r="H36" s="53">
        <f t="shared" si="1"/>
        <v>1685814</v>
      </c>
    </row>
    <row r="37" spans="1:8" ht="41.4">
      <c r="A37" s="11">
        <v>34</v>
      </c>
      <c r="B37" s="60"/>
      <c r="C37" s="61"/>
      <c r="D37" s="55" t="s">
        <v>414</v>
      </c>
      <c r="E37" s="55" t="s">
        <v>101</v>
      </c>
      <c r="F37" s="53">
        <v>2198250</v>
      </c>
      <c r="G37" s="53">
        <f t="shared" si="0"/>
        <v>417668</v>
      </c>
      <c r="H37" s="53">
        <f t="shared" si="1"/>
        <v>2615918</v>
      </c>
    </row>
    <row r="38" spans="1:8" ht="41.4">
      <c r="A38" s="11">
        <v>35</v>
      </c>
      <c r="B38" s="60"/>
      <c r="C38" s="61"/>
      <c r="D38" s="55" t="s">
        <v>413</v>
      </c>
      <c r="E38" s="55" t="s">
        <v>101</v>
      </c>
      <c r="F38" s="53">
        <v>3566050</v>
      </c>
      <c r="G38" s="53">
        <f t="shared" si="0"/>
        <v>677550</v>
      </c>
      <c r="H38" s="53">
        <f t="shared" si="1"/>
        <v>4243600</v>
      </c>
    </row>
    <row r="39" spans="1:8" ht="41.4">
      <c r="A39" s="11">
        <v>36</v>
      </c>
      <c r="B39" s="60"/>
      <c r="C39" s="61"/>
      <c r="D39" s="55" t="s">
        <v>412</v>
      </c>
      <c r="E39" s="55" t="s">
        <v>101</v>
      </c>
      <c r="F39" s="53">
        <v>2198250</v>
      </c>
      <c r="G39" s="53">
        <f t="shared" si="0"/>
        <v>417668</v>
      </c>
      <c r="H39" s="53">
        <f t="shared" si="1"/>
        <v>2615918</v>
      </c>
    </row>
    <row r="40" spans="1:8" ht="41.4">
      <c r="A40" s="11">
        <v>37</v>
      </c>
      <c r="B40" s="60"/>
      <c r="C40" s="61"/>
      <c r="D40" s="55" t="s">
        <v>411</v>
      </c>
      <c r="E40" s="55" t="s">
        <v>101</v>
      </c>
      <c r="F40" s="53">
        <v>2027275</v>
      </c>
      <c r="G40" s="53">
        <f t="shared" si="0"/>
        <v>385182</v>
      </c>
      <c r="H40" s="53">
        <f t="shared" si="1"/>
        <v>2412457</v>
      </c>
    </row>
    <row r="41" spans="1:8" ht="41.4">
      <c r="A41" s="11">
        <v>38</v>
      </c>
      <c r="B41" s="60"/>
      <c r="C41" s="61"/>
      <c r="D41" s="55" t="s">
        <v>410</v>
      </c>
      <c r="E41" s="55" t="s">
        <v>101</v>
      </c>
      <c r="F41" s="53">
        <v>1856300</v>
      </c>
      <c r="G41" s="53">
        <f t="shared" si="0"/>
        <v>352697</v>
      </c>
      <c r="H41" s="53">
        <f t="shared" si="1"/>
        <v>2208997</v>
      </c>
    </row>
    <row r="42" spans="1:8" ht="41.4">
      <c r="A42" s="11">
        <v>39</v>
      </c>
      <c r="B42" s="60"/>
      <c r="C42" s="61"/>
      <c r="D42" s="55" t="s">
        <v>409</v>
      </c>
      <c r="E42" s="55" t="s">
        <v>101</v>
      </c>
      <c r="F42" s="53">
        <v>3321800</v>
      </c>
      <c r="G42" s="53">
        <f t="shared" si="0"/>
        <v>631142</v>
      </c>
      <c r="H42" s="53">
        <f t="shared" si="1"/>
        <v>3952942</v>
      </c>
    </row>
    <row r="43" spans="1:8" ht="41.4">
      <c r="A43" s="11">
        <v>40</v>
      </c>
      <c r="B43" s="60"/>
      <c r="C43" s="61"/>
      <c r="D43" s="55" t="s">
        <v>408</v>
      </c>
      <c r="E43" s="55" t="s">
        <v>101</v>
      </c>
      <c r="F43" s="53">
        <v>2979850</v>
      </c>
      <c r="G43" s="53">
        <f t="shared" si="0"/>
        <v>566172</v>
      </c>
      <c r="H43" s="53">
        <f t="shared" si="1"/>
        <v>3546022</v>
      </c>
    </row>
    <row r="44" spans="1:8" ht="41.4">
      <c r="A44" s="11">
        <v>41</v>
      </c>
      <c r="B44" s="60"/>
      <c r="C44" s="61"/>
      <c r="D44" s="55" t="s">
        <v>407</v>
      </c>
      <c r="E44" s="55" t="s">
        <v>101</v>
      </c>
      <c r="F44" s="53">
        <v>2735600</v>
      </c>
      <c r="G44" s="53">
        <f t="shared" si="0"/>
        <v>519764</v>
      </c>
      <c r="H44" s="53">
        <f t="shared" si="1"/>
        <v>3255364</v>
      </c>
    </row>
    <row r="45" spans="1:8" ht="41.4">
      <c r="A45" s="11">
        <v>42</v>
      </c>
      <c r="B45" s="60"/>
      <c r="C45" s="61"/>
      <c r="D45" s="55" t="s">
        <v>406</v>
      </c>
      <c r="E45" s="55" t="s">
        <v>101</v>
      </c>
      <c r="F45" s="53">
        <v>478730</v>
      </c>
      <c r="G45" s="53">
        <f t="shared" si="0"/>
        <v>90959</v>
      </c>
      <c r="H45" s="53">
        <f t="shared" si="1"/>
        <v>569689</v>
      </c>
    </row>
    <row r="46" spans="1:8" ht="41.4">
      <c r="A46" s="11">
        <v>43</v>
      </c>
      <c r="B46" s="60"/>
      <c r="C46" s="61"/>
      <c r="D46" s="55" t="s">
        <v>405</v>
      </c>
      <c r="E46" s="55" t="s">
        <v>101</v>
      </c>
      <c r="F46" s="53">
        <v>1050275</v>
      </c>
      <c r="G46" s="53">
        <f t="shared" si="0"/>
        <v>199552</v>
      </c>
      <c r="H46" s="53">
        <f t="shared" si="1"/>
        <v>1249827</v>
      </c>
    </row>
    <row r="47" spans="1:8" ht="41.4">
      <c r="A47" s="11">
        <v>44</v>
      </c>
      <c r="B47" s="60"/>
      <c r="C47" s="61"/>
      <c r="D47" s="55" t="s">
        <v>404</v>
      </c>
      <c r="E47" s="55" t="s">
        <v>101</v>
      </c>
      <c r="F47" s="53">
        <v>1172400</v>
      </c>
      <c r="G47" s="53">
        <f t="shared" si="0"/>
        <v>222756</v>
      </c>
      <c r="H47" s="53">
        <f t="shared" si="1"/>
        <v>1395156</v>
      </c>
    </row>
    <row r="48" spans="1:8" ht="41.4">
      <c r="A48" s="11">
        <v>45</v>
      </c>
      <c r="B48" s="60"/>
      <c r="C48" s="61"/>
      <c r="D48" s="55" t="s">
        <v>403</v>
      </c>
      <c r="E48" s="55" t="s">
        <v>101</v>
      </c>
      <c r="F48" s="53">
        <v>1343375</v>
      </c>
      <c r="G48" s="53">
        <f t="shared" si="0"/>
        <v>255241</v>
      </c>
      <c r="H48" s="53">
        <f t="shared" si="1"/>
        <v>1598616</v>
      </c>
    </row>
    <row r="49" spans="1:8" ht="41.4">
      <c r="A49" s="11">
        <v>46</v>
      </c>
      <c r="B49" s="60"/>
      <c r="C49" s="61"/>
      <c r="D49" s="55" t="s">
        <v>402</v>
      </c>
      <c r="E49" s="55" t="s">
        <v>101</v>
      </c>
      <c r="F49" s="53">
        <v>613068</v>
      </c>
      <c r="G49" s="53">
        <f t="shared" si="0"/>
        <v>116483</v>
      </c>
      <c r="H49" s="53">
        <f t="shared" si="1"/>
        <v>729551</v>
      </c>
    </row>
    <row r="50" spans="1:8" ht="41.4" customHeight="1">
      <c r="A50" s="11">
        <v>47</v>
      </c>
      <c r="B50" s="60" t="s">
        <v>505</v>
      </c>
      <c r="C50" s="61" t="s">
        <v>401</v>
      </c>
      <c r="D50" s="55" t="s">
        <v>400</v>
      </c>
      <c r="E50" s="55" t="s">
        <v>101</v>
      </c>
      <c r="F50" s="53">
        <v>967230</v>
      </c>
      <c r="G50" s="53">
        <f t="shared" si="0"/>
        <v>183774</v>
      </c>
      <c r="H50" s="53">
        <f t="shared" si="1"/>
        <v>1151004</v>
      </c>
    </row>
    <row r="51" spans="1:8" ht="41.4">
      <c r="A51" s="11">
        <v>48</v>
      </c>
      <c r="B51" s="60"/>
      <c r="C51" s="61"/>
      <c r="D51" s="55" t="s">
        <v>399</v>
      </c>
      <c r="E51" s="55" t="s">
        <v>101</v>
      </c>
      <c r="F51" s="53">
        <v>610625</v>
      </c>
      <c r="G51" s="53">
        <f t="shared" si="0"/>
        <v>116019</v>
      </c>
      <c r="H51" s="53">
        <f t="shared" si="1"/>
        <v>726644</v>
      </c>
    </row>
    <row r="52" spans="1:8" ht="41.4">
      <c r="A52" s="11">
        <v>49</v>
      </c>
      <c r="B52" s="60"/>
      <c r="C52" s="61"/>
      <c r="D52" s="55" t="s">
        <v>398</v>
      </c>
      <c r="E52" s="55" t="s">
        <v>101</v>
      </c>
      <c r="F52" s="53">
        <v>488500</v>
      </c>
      <c r="G52" s="53">
        <f t="shared" si="0"/>
        <v>92815</v>
      </c>
      <c r="H52" s="53">
        <f t="shared" si="1"/>
        <v>581315</v>
      </c>
    </row>
    <row r="53" spans="1:8" ht="41.4">
      <c r="A53" s="11">
        <v>50</v>
      </c>
      <c r="B53" s="60"/>
      <c r="C53" s="61"/>
      <c r="D53" s="55" t="s">
        <v>397</v>
      </c>
      <c r="E53" s="55" t="s">
        <v>101</v>
      </c>
      <c r="F53" s="53">
        <v>683900</v>
      </c>
      <c r="G53" s="53">
        <f t="shared" si="0"/>
        <v>129941</v>
      </c>
      <c r="H53" s="53">
        <f t="shared" si="1"/>
        <v>813841</v>
      </c>
    </row>
    <row r="54" spans="1:8" ht="41.4">
      <c r="A54" s="11">
        <v>51</v>
      </c>
      <c r="B54" s="60"/>
      <c r="C54" s="61"/>
      <c r="D54" s="55" t="s">
        <v>396</v>
      </c>
      <c r="E54" s="55" t="s">
        <v>101</v>
      </c>
      <c r="F54" s="53">
        <v>317525</v>
      </c>
      <c r="G54" s="53">
        <f t="shared" si="0"/>
        <v>60330</v>
      </c>
      <c r="H54" s="53">
        <f t="shared" si="1"/>
        <v>377855</v>
      </c>
    </row>
    <row r="55" spans="1:8" ht="41.4">
      <c r="A55" s="11">
        <v>52</v>
      </c>
      <c r="B55" s="60"/>
      <c r="C55" s="61"/>
      <c r="D55" s="55" t="s">
        <v>395</v>
      </c>
      <c r="E55" s="55" t="s">
        <v>101</v>
      </c>
      <c r="F55" s="53">
        <v>1074700</v>
      </c>
      <c r="G55" s="53">
        <f t="shared" si="0"/>
        <v>204193</v>
      </c>
      <c r="H55" s="53">
        <f t="shared" si="1"/>
        <v>1278893</v>
      </c>
    </row>
    <row r="56" spans="1:8" ht="41.4">
      <c r="A56" s="11">
        <v>53</v>
      </c>
      <c r="B56" s="60"/>
      <c r="C56" s="61"/>
      <c r="D56" s="55" t="s">
        <v>394</v>
      </c>
      <c r="E56" s="55" t="s">
        <v>101</v>
      </c>
      <c r="F56" s="53">
        <v>928150</v>
      </c>
      <c r="G56" s="53">
        <f t="shared" si="0"/>
        <v>176349</v>
      </c>
      <c r="H56" s="53">
        <f t="shared" si="1"/>
        <v>1104499</v>
      </c>
    </row>
    <row r="57" spans="1:8" ht="41.4">
      <c r="A57" s="11">
        <v>54</v>
      </c>
      <c r="B57" s="60"/>
      <c r="C57" s="61"/>
      <c r="D57" s="64" t="s">
        <v>393</v>
      </c>
      <c r="E57" s="55" t="s">
        <v>101</v>
      </c>
      <c r="F57" s="53">
        <v>307755</v>
      </c>
      <c r="G57" s="53">
        <f t="shared" si="0"/>
        <v>58473</v>
      </c>
      <c r="H57" s="53">
        <f t="shared" si="1"/>
        <v>366228</v>
      </c>
    </row>
    <row r="58" spans="1:8" ht="41.4">
      <c r="A58" s="11">
        <v>55</v>
      </c>
      <c r="B58" s="60"/>
      <c r="C58" s="61"/>
      <c r="D58" s="64" t="s">
        <v>392</v>
      </c>
      <c r="E58" s="55" t="s">
        <v>101</v>
      </c>
      <c r="F58" s="53">
        <v>283330</v>
      </c>
      <c r="G58" s="53">
        <f t="shared" si="0"/>
        <v>53833</v>
      </c>
      <c r="H58" s="53">
        <f t="shared" si="1"/>
        <v>337163</v>
      </c>
    </row>
    <row r="59" spans="1:8" ht="41.4">
      <c r="A59" s="11">
        <v>56</v>
      </c>
      <c r="B59" s="60"/>
      <c r="C59" s="61"/>
      <c r="D59" s="64" t="s">
        <v>391</v>
      </c>
      <c r="E59" s="55" t="s">
        <v>101</v>
      </c>
      <c r="F59" s="53">
        <v>586200</v>
      </c>
      <c r="G59" s="53">
        <f t="shared" si="0"/>
        <v>111378</v>
      </c>
      <c r="H59" s="53">
        <f t="shared" si="1"/>
        <v>697578</v>
      </c>
    </row>
    <row r="60" spans="1:8" ht="41.4">
      <c r="A60" s="11">
        <v>57</v>
      </c>
      <c r="B60" s="60"/>
      <c r="C60" s="61"/>
      <c r="D60" s="64" t="s">
        <v>390</v>
      </c>
      <c r="E60" s="55" t="s">
        <v>101</v>
      </c>
      <c r="F60" s="53">
        <v>415225</v>
      </c>
      <c r="G60" s="53">
        <f t="shared" si="0"/>
        <v>78893</v>
      </c>
      <c r="H60" s="53">
        <f t="shared" si="1"/>
        <v>494118</v>
      </c>
    </row>
    <row r="61" spans="1:8" ht="41.4">
      <c r="A61" s="11">
        <v>58</v>
      </c>
      <c r="B61" s="60"/>
      <c r="C61" s="61"/>
      <c r="D61" s="55" t="s">
        <v>389</v>
      </c>
      <c r="E61" s="55" t="s">
        <v>101</v>
      </c>
      <c r="F61" s="53">
        <v>1318950</v>
      </c>
      <c r="G61" s="53">
        <f t="shared" si="0"/>
        <v>250601</v>
      </c>
      <c r="H61" s="53">
        <f t="shared" si="1"/>
        <v>1569551</v>
      </c>
    </row>
    <row r="62" spans="1:8" ht="41.4">
      <c r="A62" s="11">
        <v>59</v>
      </c>
      <c r="B62" s="60"/>
      <c r="C62" s="61"/>
      <c r="D62" s="64" t="s">
        <v>388</v>
      </c>
      <c r="E62" s="55" t="s">
        <v>101</v>
      </c>
      <c r="F62" s="53">
        <v>561775</v>
      </c>
      <c r="G62" s="53">
        <f t="shared" si="0"/>
        <v>106737</v>
      </c>
      <c r="H62" s="53">
        <f t="shared" si="1"/>
        <v>668512</v>
      </c>
    </row>
    <row r="63" spans="1:8" ht="41.4">
      <c r="A63" s="11">
        <v>60</v>
      </c>
      <c r="B63" s="60"/>
      <c r="C63" s="61"/>
      <c r="D63" s="64" t="s">
        <v>387</v>
      </c>
      <c r="E63" s="55" t="s">
        <v>101</v>
      </c>
      <c r="F63" s="53">
        <v>1172400</v>
      </c>
      <c r="G63" s="53">
        <f t="shared" si="0"/>
        <v>222756</v>
      </c>
      <c r="H63" s="53">
        <f t="shared" si="1"/>
        <v>1395156</v>
      </c>
    </row>
    <row r="64" spans="1:8" ht="41.4">
      <c r="A64" s="11">
        <v>61</v>
      </c>
      <c r="B64" s="60"/>
      <c r="C64" s="61"/>
      <c r="D64" s="64" t="s">
        <v>386</v>
      </c>
      <c r="E64" s="55" t="s">
        <v>101</v>
      </c>
      <c r="F64" s="53">
        <v>1367800</v>
      </c>
      <c r="G64" s="53">
        <f t="shared" si="0"/>
        <v>259882</v>
      </c>
      <c r="H64" s="53">
        <f t="shared" si="1"/>
        <v>1627682</v>
      </c>
    </row>
    <row r="65" spans="1:8" ht="41.4">
      <c r="A65" s="11">
        <v>62</v>
      </c>
      <c r="B65" s="60"/>
      <c r="C65" s="61"/>
      <c r="D65" s="64" t="s">
        <v>385</v>
      </c>
      <c r="E65" s="55" t="s">
        <v>101</v>
      </c>
      <c r="F65" s="53">
        <v>1123550</v>
      </c>
      <c r="G65" s="53">
        <f t="shared" si="0"/>
        <v>213475</v>
      </c>
      <c r="H65" s="53">
        <f t="shared" si="1"/>
        <v>1337025</v>
      </c>
    </row>
    <row r="66" spans="1:8" ht="41.4">
      <c r="A66" s="11">
        <v>63</v>
      </c>
      <c r="B66" s="60"/>
      <c r="C66" s="61"/>
      <c r="D66" s="55" t="s">
        <v>384</v>
      </c>
      <c r="E66" s="55" t="s">
        <v>101</v>
      </c>
      <c r="F66" s="53">
        <v>512925</v>
      </c>
      <c r="G66" s="53">
        <f t="shared" si="0"/>
        <v>97456</v>
      </c>
      <c r="H66" s="53">
        <f t="shared" si="1"/>
        <v>610381</v>
      </c>
    </row>
    <row r="67" spans="1:8" ht="41.4">
      <c r="A67" s="11">
        <v>64</v>
      </c>
      <c r="B67" s="60"/>
      <c r="C67" s="61"/>
      <c r="D67" s="64" t="s">
        <v>383</v>
      </c>
      <c r="E67" s="55" t="s">
        <v>101</v>
      </c>
      <c r="F67" s="53">
        <v>928150</v>
      </c>
      <c r="G67" s="53">
        <f t="shared" si="0"/>
        <v>176349</v>
      </c>
      <c r="H67" s="53">
        <f t="shared" si="1"/>
        <v>1104499</v>
      </c>
    </row>
    <row r="68" spans="1:8" ht="41.4">
      <c r="A68" s="11">
        <v>65</v>
      </c>
      <c r="B68" s="60"/>
      <c r="C68" s="61"/>
      <c r="D68" s="64" t="s">
        <v>382</v>
      </c>
      <c r="E68" s="55" t="s">
        <v>101</v>
      </c>
      <c r="F68" s="53">
        <v>1270100</v>
      </c>
      <c r="G68" s="53">
        <f t="shared" si="0"/>
        <v>241319</v>
      </c>
      <c r="H68" s="53">
        <f t="shared" si="1"/>
        <v>1511419</v>
      </c>
    </row>
    <row r="69" spans="1:8" ht="41.4">
      <c r="A69" s="11">
        <v>66</v>
      </c>
      <c r="B69" s="60"/>
      <c r="C69" s="61"/>
      <c r="D69" s="55" t="s">
        <v>381</v>
      </c>
      <c r="E69" s="55" t="s">
        <v>101</v>
      </c>
      <c r="F69" s="53">
        <v>977000</v>
      </c>
      <c r="G69" s="53">
        <f t="shared" ref="G69:G132" si="2">+ROUND((F69*19%),0)</f>
        <v>185630</v>
      </c>
      <c r="H69" s="53">
        <f t="shared" ref="H69:H132" si="3">+ROUND((F69+G69),0)</f>
        <v>1162630</v>
      </c>
    </row>
    <row r="70" spans="1:8" ht="41.4">
      <c r="A70" s="11">
        <v>67</v>
      </c>
      <c r="B70" s="60"/>
      <c r="C70" s="61"/>
      <c r="D70" s="55" t="s">
        <v>380</v>
      </c>
      <c r="E70" s="55" t="s">
        <v>101</v>
      </c>
      <c r="F70" s="53">
        <v>757175</v>
      </c>
      <c r="G70" s="53">
        <f t="shared" si="2"/>
        <v>143863</v>
      </c>
      <c r="H70" s="53">
        <f t="shared" si="3"/>
        <v>901038</v>
      </c>
    </row>
    <row r="71" spans="1:8" ht="41.4">
      <c r="A71" s="11">
        <v>68</v>
      </c>
      <c r="B71" s="60"/>
      <c r="C71" s="61"/>
      <c r="D71" s="55" t="s">
        <v>379</v>
      </c>
      <c r="E71" s="55" t="s">
        <v>101</v>
      </c>
      <c r="F71" s="53">
        <v>307755</v>
      </c>
      <c r="G71" s="53">
        <f t="shared" si="2"/>
        <v>58473</v>
      </c>
      <c r="H71" s="53">
        <f t="shared" si="3"/>
        <v>366228</v>
      </c>
    </row>
    <row r="72" spans="1:8" ht="41.4">
      <c r="A72" s="11">
        <v>69</v>
      </c>
      <c r="B72" s="60"/>
      <c r="C72" s="61"/>
      <c r="D72" s="55" t="s">
        <v>378</v>
      </c>
      <c r="E72" s="55" t="s">
        <v>101</v>
      </c>
      <c r="F72" s="53">
        <v>806025</v>
      </c>
      <c r="G72" s="53">
        <f t="shared" si="2"/>
        <v>153145</v>
      </c>
      <c r="H72" s="53">
        <f t="shared" si="3"/>
        <v>959170</v>
      </c>
    </row>
    <row r="73" spans="1:8" ht="41.4">
      <c r="A73" s="11">
        <v>70</v>
      </c>
      <c r="B73" s="60"/>
      <c r="C73" s="61"/>
      <c r="D73" s="55" t="s">
        <v>377</v>
      </c>
      <c r="E73" s="55" t="s">
        <v>101</v>
      </c>
      <c r="F73" s="53">
        <v>1612050</v>
      </c>
      <c r="G73" s="53">
        <f t="shared" si="2"/>
        <v>306290</v>
      </c>
      <c r="H73" s="53">
        <f t="shared" si="3"/>
        <v>1918340</v>
      </c>
    </row>
    <row r="74" spans="1:8" ht="41.4">
      <c r="A74" s="11">
        <v>71</v>
      </c>
      <c r="B74" s="60"/>
      <c r="C74" s="61"/>
      <c r="D74" s="55" t="s">
        <v>376</v>
      </c>
      <c r="E74" s="55" t="s">
        <v>101</v>
      </c>
      <c r="F74" s="53">
        <v>732750</v>
      </c>
      <c r="G74" s="53">
        <f t="shared" si="2"/>
        <v>139223</v>
      </c>
      <c r="H74" s="53">
        <f t="shared" si="3"/>
        <v>871973</v>
      </c>
    </row>
    <row r="75" spans="1:8" ht="41.4">
      <c r="A75" s="11">
        <v>72</v>
      </c>
      <c r="B75" s="60"/>
      <c r="C75" s="61"/>
      <c r="D75" s="55" t="s">
        <v>375</v>
      </c>
      <c r="E75" s="55" t="s">
        <v>101</v>
      </c>
      <c r="F75" s="53">
        <v>610625</v>
      </c>
      <c r="G75" s="53">
        <f t="shared" si="2"/>
        <v>116019</v>
      </c>
      <c r="H75" s="53">
        <f t="shared" si="3"/>
        <v>726644</v>
      </c>
    </row>
    <row r="76" spans="1:8" ht="41.4">
      <c r="A76" s="11">
        <v>73</v>
      </c>
      <c r="B76" s="60"/>
      <c r="C76" s="61"/>
      <c r="D76" s="55" t="s">
        <v>374</v>
      </c>
      <c r="E76" s="55" t="s">
        <v>101</v>
      </c>
      <c r="F76" s="53">
        <v>1221250</v>
      </c>
      <c r="G76" s="53">
        <f t="shared" si="2"/>
        <v>232038</v>
      </c>
      <c r="H76" s="53">
        <f t="shared" si="3"/>
        <v>1453288</v>
      </c>
    </row>
    <row r="77" spans="1:8" ht="41.4">
      <c r="A77" s="11">
        <v>74</v>
      </c>
      <c r="B77" s="60"/>
      <c r="C77" s="61"/>
      <c r="D77" s="55" t="s">
        <v>373</v>
      </c>
      <c r="E77" s="55" t="s">
        <v>101</v>
      </c>
      <c r="F77" s="53">
        <v>415225</v>
      </c>
      <c r="G77" s="53">
        <f t="shared" si="2"/>
        <v>78893</v>
      </c>
      <c r="H77" s="53">
        <f t="shared" si="3"/>
        <v>494118</v>
      </c>
    </row>
    <row r="78" spans="1:8" ht="41.4">
      <c r="A78" s="11">
        <v>75</v>
      </c>
      <c r="B78" s="60"/>
      <c r="C78" s="61"/>
      <c r="D78" s="55" t="s">
        <v>372</v>
      </c>
      <c r="E78" s="55" t="s">
        <v>101</v>
      </c>
      <c r="F78" s="53">
        <v>478730</v>
      </c>
      <c r="G78" s="53">
        <f t="shared" si="2"/>
        <v>90959</v>
      </c>
      <c r="H78" s="53">
        <f t="shared" si="3"/>
        <v>569689</v>
      </c>
    </row>
    <row r="79" spans="1:8" ht="41.4">
      <c r="A79" s="11">
        <v>76</v>
      </c>
      <c r="B79" s="60"/>
      <c r="C79" s="61"/>
      <c r="D79" s="55" t="s">
        <v>371</v>
      </c>
      <c r="E79" s="55" t="s">
        <v>101</v>
      </c>
      <c r="F79" s="53">
        <v>635050</v>
      </c>
      <c r="G79" s="53">
        <f t="shared" si="2"/>
        <v>120660</v>
      </c>
      <c r="H79" s="53">
        <f t="shared" si="3"/>
        <v>755710</v>
      </c>
    </row>
    <row r="80" spans="1:8" ht="41.4">
      <c r="A80" s="11">
        <v>77</v>
      </c>
      <c r="B80" s="60"/>
      <c r="C80" s="61"/>
      <c r="D80" s="55" t="s">
        <v>370</v>
      </c>
      <c r="E80" s="55" t="s">
        <v>101</v>
      </c>
      <c r="F80" s="53">
        <v>879300</v>
      </c>
      <c r="G80" s="53">
        <f t="shared" si="2"/>
        <v>167067</v>
      </c>
      <c r="H80" s="53">
        <f t="shared" si="3"/>
        <v>1046367</v>
      </c>
    </row>
    <row r="81" spans="1:8" ht="41.4">
      <c r="A81" s="11">
        <v>78</v>
      </c>
      <c r="B81" s="60"/>
      <c r="C81" s="61"/>
      <c r="D81" s="55" t="s">
        <v>369</v>
      </c>
      <c r="E81" s="55" t="s">
        <v>101</v>
      </c>
      <c r="F81" s="53">
        <v>1074700</v>
      </c>
      <c r="G81" s="53">
        <f t="shared" si="2"/>
        <v>204193</v>
      </c>
      <c r="H81" s="53">
        <f t="shared" si="3"/>
        <v>1278893</v>
      </c>
    </row>
    <row r="82" spans="1:8" ht="41.4">
      <c r="A82" s="11">
        <v>79</v>
      </c>
      <c r="B82" s="60"/>
      <c r="C82" s="61"/>
      <c r="D82" s="55" t="s">
        <v>368</v>
      </c>
      <c r="E82" s="55" t="s">
        <v>101</v>
      </c>
      <c r="F82" s="53">
        <v>586200</v>
      </c>
      <c r="G82" s="53">
        <f t="shared" si="2"/>
        <v>111378</v>
      </c>
      <c r="H82" s="53">
        <f t="shared" si="3"/>
        <v>697578</v>
      </c>
    </row>
    <row r="83" spans="1:8" ht="41.4">
      <c r="A83" s="11">
        <v>80</v>
      </c>
      <c r="B83" s="60"/>
      <c r="C83" s="61"/>
      <c r="D83" s="55" t="s">
        <v>367</v>
      </c>
      <c r="E83" s="55" t="s">
        <v>101</v>
      </c>
      <c r="F83" s="53">
        <v>781600</v>
      </c>
      <c r="G83" s="53">
        <f t="shared" si="2"/>
        <v>148504</v>
      </c>
      <c r="H83" s="53">
        <f t="shared" si="3"/>
        <v>930104</v>
      </c>
    </row>
    <row r="84" spans="1:8" ht="41.4">
      <c r="A84" s="11">
        <v>81</v>
      </c>
      <c r="B84" s="60"/>
      <c r="C84" s="61"/>
      <c r="D84" s="55" t="s">
        <v>366</v>
      </c>
      <c r="E84" s="55" t="s">
        <v>101</v>
      </c>
      <c r="F84" s="53">
        <v>977000</v>
      </c>
      <c r="G84" s="53">
        <f t="shared" si="2"/>
        <v>185630</v>
      </c>
      <c r="H84" s="53">
        <f t="shared" si="3"/>
        <v>1162630</v>
      </c>
    </row>
    <row r="85" spans="1:8" ht="41.4">
      <c r="A85" s="11">
        <v>82</v>
      </c>
      <c r="B85" s="60"/>
      <c r="C85" s="61"/>
      <c r="D85" s="55" t="s">
        <v>365</v>
      </c>
      <c r="E85" s="55" t="s">
        <v>101</v>
      </c>
      <c r="F85" s="53">
        <v>464075</v>
      </c>
      <c r="G85" s="53">
        <f t="shared" si="2"/>
        <v>88174</v>
      </c>
      <c r="H85" s="53">
        <f t="shared" si="3"/>
        <v>552249</v>
      </c>
    </row>
    <row r="86" spans="1:8" ht="41.4">
      <c r="A86" s="11">
        <v>83</v>
      </c>
      <c r="B86" s="60"/>
      <c r="C86" s="61"/>
      <c r="D86" s="55" t="s">
        <v>364</v>
      </c>
      <c r="E86" s="55" t="s">
        <v>101</v>
      </c>
      <c r="F86" s="53">
        <v>512925</v>
      </c>
      <c r="G86" s="53">
        <f t="shared" si="2"/>
        <v>97456</v>
      </c>
      <c r="H86" s="53">
        <f t="shared" si="3"/>
        <v>610381</v>
      </c>
    </row>
    <row r="87" spans="1:8" ht="41.4">
      <c r="A87" s="11">
        <v>84</v>
      </c>
      <c r="B87" s="60"/>
      <c r="C87" s="61"/>
      <c r="D87" s="55" t="s">
        <v>363</v>
      </c>
      <c r="E87" s="55" t="s">
        <v>101</v>
      </c>
      <c r="F87" s="53">
        <v>1099125</v>
      </c>
      <c r="G87" s="53">
        <f t="shared" si="2"/>
        <v>208834</v>
      </c>
      <c r="H87" s="53">
        <f t="shared" si="3"/>
        <v>1307959</v>
      </c>
    </row>
    <row r="88" spans="1:8" ht="41.4" customHeight="1">
      <c r="A88" s="11">
        <v>85</v>
      </c>
      <c r="B88" s="60" t="s">
        <v>507</v>
      </c>
      <c r="C88" s="61" t="s">
        <v>161</v>
      </c>
      <c r="D88" s="55" t="s">
        <v>362</v>
      </c>
      <c r="E88" s="55" t="s">
        <v>101</v>
      </c>
      <c r="F88" s="53">
        <v>197354</v>
      </c>
      <c r="G88" s="53">
        <f t="shared" si="2"/>
        <v>37497</v>
      </c>
      <c r="H88" s="53">
        <f t="shared" si="3"/>
        <v>234851</v>
      </c>
    </row>
    <row r="89" spans="1:8" ht="41.4">
      <c r="A89" s="11">
        <v>86</v>
      </c>
      <c r="B89" s="60"/>
      <c r="C89" s="61"/>
      <c r="D89" s="55" t="s">
        <v>361</v>
      </c>
      <c r="E89" s="55" t="s">
        <v>101</v>
      </c>
      <c r="F89" s="53">
        <v>258905</v>
      </c>
      <c r="G89" s="53">
        <f t="shared" si="2"/>
        <v>49192</v>
      </c>
      <c r="H89" s="53">
        <f t="shared" si="3"/>
        <v>308097</v>
      </c>
    </row>
    <row r="90" spans="1:8" ht="41.4">
      <c r="A90" s="11">
        <v>87</v>
      </c>
      <c r="B90" s="60"/>
      <c r="C90" s="61"/>
      <c r="D90" s="55" t="s">
        <v>360</v>
      </c>
      <c r="E90" s="55" t="s">
        <v>101</v>
      </c>
      <c r="F90" s="53">
        <v>464075</v>
      </c>
      <c r="G90" s="53">
        <f t="shared" si="2"/>
        <v>88174</v>
      </c>
      <c r="H90" s="53">
        <f t="shared" si="3"/>
        <v>552249</v>
      </c>
    </row>
    <row r="91" spans="1:8" ht="41.4">
      <c r="A91" s="11">
        <v>88</v>
      </c>
      <c r="B91" s="60"/>
      <c r="C91" s="61"/>
      <c r="D91" s="55" t="s">
        <v>359</v>
      </c>
      <c r="E91" s="55" t="s">
        <v>101</v>
      </c>
      <c r="F91" s="53">
        <v>244250</v>
      </c>
      <c r="G91" s="53">
        <f t="shared" si="2"/>
        <v>46408</v>
      </c>
      <c r="H91" s="53">
        <f t="shared" si="3"/>
        <v>290658</v>
      </c>
    </row>
    <row r="92" spans="1:8" ht="41.4">
      <c r="A92" s="11">
        <v>89</v>
      </c>
      <c r="B92" s="60"/>
      <c r="C92" s="61"/>
      <c r="D92" s="55" t="s">
        <v>358</v>
      </c>
      <c r="E92" s="55" t="s">
        <v>101</v>
      </c>
      <c r="F92" s="53">
        <v>122125</v>
      </c>
      <c r="G92" s="53">
        <f t="shared" si="2"/>
        <v>23204</v>
      </c>
      <c r="H92" s="53">
        <f t="shared" si="3"/>
        <v>145329</v>
      </c>
    </row>
    <row r="93" spans="1:8" ht="41.4">
      <c r="A93" s="11">
        <v>90</v>
      </c>
      <c r="B93" s="60"/>
      <c r="C93" s="61"/>
      <c r="D93" s="55" t="s">
        <v>512</v>
      </c>
      <c r="E93" s="55" t="s">
        <v>101</v>
      </c>
      <c r="F93" s="53">
        <v>254020</v>
      </c>
      <c r="G93" s="53">
        <f t="shared" si="2"/>
        <v>48264</v>
      </c>
      <c r="H93" s="53">
        <f t="shared" si="3"/>
        <v>302284</v>
      </c>
    </row>
    <row r="94" spans="1:8" ht="41.4">
      <c r="A94" s="11">
        <v>91</v>
      </c>
      <c r="B94" s="60"/>
      <c r="C94" s="61"/>
      <c r="D94" s="55" t="s">
        <v>357</v>
      </c>
      <c r="E94" s="55" t="s">
        <v>101</v>
      </c>
      <c r="F94" s="53">
        <v>454305</v>
      </c>
      <c r="G94" s="53">
        <f t="shared" si="2"/>
        <v>86318</v>
      </c>
      <c r="H94" s="53">
        <f t="shared" si="3"/>
        <v>540623</v>
      </c>
    </row>
    <row r="95" spans="1:8" ht="41.4">
      <c r="A95" s="11">
        <v>92</v>
      </c>
      <c r="B95" s="60"/>
      <c r="C95" s="61"/>
      <c r="D95" s="55" t="s">
        <v>356</v>
      </c>
      <c r="E95" s="55" t="s">
        <v>101</v>
      </c>
      <c r="F95" s="53">
        <v>293100</v>
      </c>
      <c r="G95" s="53">
        <f t="shared" si="2"/>
        <v>55689</v>
      </c>
      <c r="H95" s="53">
        <f t="shared" si="3"/>
        <v>348789</v>
      </c>
    </row>
    <row r="96" spans="1:8" ht="41.4">
      <c r="A96" s="11">
        <v>93</v>
      </c>
      <c r="B96" s="60"/>
      <c r="C96" s="61"/>
      <c r="D96" s="55" t="s">
        <v>355</v>
      </c>
      <c r="E96" s="55" t="s">
        <v>101</v>
      </c>
      <c r="F96" s="53">
        <v>46408</v>
      </c>
      <c r="G96" s="53">
        <f t="shared" si="2"/>
        <v>8818</v>
      </c>
      <c r="H96" s="53">
        <f t="shared" si="3"/>
        <v>55226</v>
      </c>
    </row>
    <row r="97" spans="1:8" ht="41.4">
      <c r="A97" s="11">
        <v>94</v>
      </c>
      <c r="B97" s="60"/>
      <c r="C97" s="61"/>
      <c r="D97" s="55" t="s">
        <v>354</v>
      </c>
      <c r="E97" s="55" t="s">
        <v>101</v>
      </c>
      <c r="F97" s="53">
        <v>732750</v>
      </c>
      <c r="G97" s="53">
        <f t="shared" si="2"/>
        <v>139223</v>
      </c>
      <c r="H97" s="53">
        <f t="shared" si="3"/>
        <v>871973</v>
      </c>
    </row>
    <row r="98" spans="1:8" ht="41.4">
      <c r="A98" s="11">
        <v>95</v>
      </c>
      <c r="B98" s="60"/>
      <c r="C98" s="61"/>
      <c r="D98" s="55" t="s">
        <v>353</v>
      </c>
      <c r="E98" s="55" t="s">
        <v>101</v>
      </c>
      <c r="F98" s="53">
        <v>693670</v>
      </c>
      <c r="G98" s="53">
        <f t="shared" si="2"/>
        <v>131797</v>
      </c>
      <c r="H98" s="53">
        <f t="shared" si="3"/>
        <v>825467</v>
      </c>
    </row>
    <row r="99" spans="1:8" ht="41.4">
      <c r="A99" s="11">
        <v>96</v>
      </c>
      <c r="B99" s="60"/>
      <c r="C99" s="61"/>
      <c r="D99" s="55" t="s">
        <v>352</v>
      </c>
      <c r="E99" s="55" t="s">
        <v>101</v>
      </c>
      <c r="F99" s="53">
        <v>83045</v>
      </c>
      <c r="G99" s="53">
        <f t="shared" si="2"/>
        <v>15779</v>
      </c>
      <c r="H99" s="53">
        <f t="shared" si="3"/>
        <v>98824</v>
      </c>
    </row>
    <row r="100" spans="1:8" ht="41.4">
      <c r="A100" s="11">
        <v>97</v>
      </c>
      <c r="B100" s="60"/>
      <c r="C100" s="61"/>
      <c r="D100" s="55" t="s">
        <v>351</v>
      </c>
      <c r="E100" s="55" t="s">
        <v>101</v>
      </c>
      <c r="F100" s="53">
        <v>131895</v>
      </c>
      <c r="G100" s="53">
        <f t="shared" si="2"/>
        <v>25060</v>
      </c>
      <c r="H100" s="53">
        <f t="shared" si="3"/>
        <v>156955</v>
      </c>
    </row>
    <row r="101" spans="1:8" ht="27.6" customHeight="1">
      <c r="A101" s="11">
        <v>98</v>
      </c>
      <c r="B101" s="60" t="s">
        <v>508</v>
      </c>
      <c r="C101" s="61" t="s">
        <v>350</v>
      </c>
      <c r="D101" s="55" t="s">
        <v>349</v>
      </c>
      <c r="E101" s="55" t="s">
        <v>347</v>
      </c>
      <c r="F101" s="53">
        <v>214940</v>
      </c>
      <c r="G101" s="53">
        <f t="shared" si="2"/>
        <v>40839</v>
      </c>
      <c r="H101" s="53">
        <f t="shared" si="3"/>
        <v>255779</v>
      </c>
    </row>
    <row r="102" spans="1:8" ht="27.6">
      <c r="A102" s="11">
        <v>99</v>
      </c>
      <c r="B102" s="60"/>
      <c r="C102" s="61"/>
      <c r="D102" s="55" t="s">
        <v>348</v>
      </c>
      <c r="E102" s="55" t="s">
        <v>347</v>
      </c>
      <c r="F102" s="53">
        <v>488500</v>
      </c>
      <c r="G102" s="53">
        <f t="shared" si="2"/>
        <v>92815</v>
      </c>
      <c r="H102" s="53">
        <f t="shared" si="3"/>
        <v>581315</v>
      </c>
    </row>
    <row r="103" spans="1:8" ht="409.6">
      <c r="A103" s="11">
        <v>100</v>
      </c>
      <c r="B103" s="60" t="s">
        <v>346</v>
      </c>
      <c r="C103" s="55" t="s">
        <v>345</v>
      </c>
      <c r="D103" s="55" t="s">
        <v>344</v>
      </c>
      <c r="E103" s="55" t="s">
        <v>178</v>
      </c>
      <c r="F103" s="53">
        <v>53735</v>
      </c>
      <c r="G103" s="53">
        <f t="shared" si="2"/>
        <v>10210</v>
      </c>
      <c r="H103" s="53">
        <f t="shared" si="3"/>
        <v>63945</v>
      </c>
    </row>
    <row r="104" spans="1:8" ht="345">
      <c r="A104" s="11">
        <v>101</v>
      </c>
      <c r="B104" s="60"/>
      <c r="C104" s="55" t="s">
        <v>343</v>
      </c>
      <c r="D104" s="55" t="s">
        <v>342</v>
      </c>
      <c r="E104" s="55" t="s">
        <v>178</v>
      </c>
      <c r="F104" s="53">
        <v>38103</v>
      </c>
      <c r="G104" s="53">
        <f t="shared" si="2"/>
        <v>7240</v>
      </c>
      <c r="H104" s="53">
        <f t="shared" si="3"/>
        <v>45343</v>
      </c>
    </row>
    <row r="105" spans="1:8" ht="13.8" customHeight="1">
      <c r="A105" s="11">
        <v>102</v>
      </c>
      <c r="B105" s="60"/>
      <c r="C105" s="61" t="s">
        <v>341</v>
      </c>
      <c r="D105" s="64" t="s">
        <v>340</v>
      </c>
      <c r="E105" s="55" t="s">
        <v>178</v>
      </c>
      <c r="F105" s="53">
        <v>24914</v>
      </c>
      <c r="G105" s="53">
        <f t="shared" si="2"/>
        <v>4734</v>
      </c>
      <c r="H105" s="53">
        <f t="shared" si="3"/>
        <v>29648</v>
      </c>
    </row>
    <row r="106" spans="1:8" ht="13.8">
      <c r="A106" s="11">
        <v>103</v>
      </c>
      <c r="B106" s="60"/>
      <c r="C106" s="61"/>
      <c r="D106" s="55" t="s">
        <v>339</v>
      </c>
      <c r="E106" s="55" t="s">
        <v>178</v>
      </c>
      <c r="F106" s="53">
        <v>24425</v>
      </c>
      <c r="G106" s="53">
        <f t="shared" si="2"/>
        <v>4641</v>
      </c>
      <c r="H106" s="53">
        <f t="shared" si="3"/>
        <v>29066</v>
      </c>
    </row>
    <row r="107" spans="1:8" ht="13.8">
      <c r="A107" s="11">
        <v>104</v>
      </c>
      <c r="B107" s="60"/>
      <c r="C107" s="61"/>
      <c r="D107" s="55" t="s">
        <v>338</v>
      </c>
      <c r="E107" s="55" t="s">
        <v>178</v>
      </c>
      <c r="F107" s="53">
        <v>40057</v>
      </c>
      <c r="G107" s="53">
        <f t="shared" si="2"/>
        <v>7611</v>
      </c>
      <c r="H107" s="53">
        <f t="shared" si="3"/>
        <v>47668</v>
      </c>
    </row>
    <row r="108" spans="1:8" ht="27.6">
      <c r="A108" s="11">
        <v>105</v>
      </c>
      <c r="B108" s="60"/>
      <c r="C108" s="61"/>
      <c r="D108" s="55" t="s">
        <v>337</v>
      </c>
      <c r="E108" s="55" t="s">
        <v>178</v>
      </c>
      <c r="F108" s="53">
        <v>24425</v>
      </c>
      <c r="G108" s="53">
        <f t="shared" si="2"/>
        <v>4641</v>
      </c>
      <c r="H108" s="53">
        <f t="shared" si="3"/>
        <v>29066</v>
      </c>
    </row>
    <row r="109" spans="1:8" ht="13.8">
      <c r="A109" s="11">
        <v>106</v>
      </c>
      <c r="B109" s="60"/>
      <c r="C109" s="61"/>
      <c r="D109" s="55" t="s">
        <v>336</v>
      </c>
      <c r="E109" s="55" t="s">
        <v>178</v>
      </c>
      <c r="F109" s="53">
        <v>24425</v>
      </c>
      <c r="G109" s="53">
        <f t="shared" si="2"/>
        <v>4641</v>
      </c>
      <c r="H109" s="53">
        <f t="shared" si="3"/>
        <v>29066</v>
      </c>
    </row>
    <row r="110" spans="1:8" ht="13.8" customHeight="1">
      <c r="A110" s="11">
        <v>107</v>
      </c>
      <c r="B110" s="60" t="s">
        <v>335</v>
      </c>
      <c r="C110" s="61" t="s">
        <v>194</v>
      </c>
      <c r="D110" s="55" t="s">
        <v>334</v>
      </c>
      <c r="E110" s="55" t="s">
        <v>178</v>
      </c>
      <c r="F110" s="53">
        <v>112355</v>
      </c>
      <c r="G110" s="53">
        <f t="shared" si="2"/>
        <v>21347</v>
      </c>
      <c r="H110" s="53">
        <f t="shared" si="3"/>
        <v>133702</v>
      </c>
    </row>
    <row r="111" spans="1:8" ht="13.8">
      <c r="A111" s="11">
        <v>108</v>
      </c>
      <c r="B111" s="60"/>
      <c r="C111" s="61"/>
      <c r="D111" s="55" t="s">
        <v>333</v>
      </c>
      <c r="E111" s="55" t="s">
        <v>178</v>
      </c>
      <c r="F111" s="53">
        <v>24425</v>
      </c>
      <c r="G111" s="53">
        <f t="shared" si="2"/>
        <v>4641</v>
      </c>
      <c r="H111" s="53">
        <f t="shared" si="3"/>
        <v>29066</v>
      </c>
    </row>
    <row r="112" spans="1:8" ht="13.8">
      <c r="A112" s="11">
        <v>109</v>
      </c>
      <c r="B112" s="60"/>
      <c r="C112" s="61"/>
      <c r="D112" s="55" t="s">
        <v>332</v>
      </c>
      <c r="E112" s="55" t="s">
        <v>178</v>
      </c>
      <c r="F112" s="53">
        <v>24425</v>
      </c>
      <c r="G112" s="53">
        <f t="shared" si="2"/>
        <v>4641</v>
      </c>
      <c r="H112" s="53">
        <f t="shared" si="3"/>
        <v>29066</v>
      </c>
    </row>
    <row r="113" spans="1:8" ht="13.8">
      <c r="A113" s="11">
        <v>110</v>
      </c>
      <c r="B113" s="60"/>
      <c r="C113" s="61"/>
      <c r="D113" s="55" t="s">
        <v>331</v>
      </c>
      <c r="E113" s="55" t="s">
        <v>178</v>
      </c>
      <c r="F113" s="53">
        <v>31264</v>
      </c>
      <c r="G113" s="53">
        <f t="shared" si="2"/>
        <v>5940</v>
      </c>
      <c r="H113" s="53">
        <f t="shared" si="3"/>
        <v>37204</v>
      </c>
    </row>
    <row r="114" spans="1:8" ht="13.8">
      <c r="A114" s="11">
        <v>111</v>
      </c>
      <c r="B114" s="60"/>
      <c r="C114" s="61"/>
      <c r="D114" s="55" t="s">
        <v>330</v>
      </c>
      <c r="E114" s="55" t="s">
        <v>178</v>
      </c>
      <c r="F114" s="53">
        <v>317525</v>
      </c>
      <c r="G114" s="53">
        <f t="shared" si="2"/>
        <v>60330</v>
      </c>
      <c r="H114" s="53">
        <f t="shared" si="3"/>
        <v>377855</v>
      </c>
    </row>
    <row r="115" spans="1:8" ht="41.4">
      <c r="A115" s="11">
        <v>112</v>
      </c>
      <c r="B115" s="60"/>
      <c r="C115" s="61"/>
      <c r="D115" s="55" t="s">
        <v>329</v>
      </c>
      <c r="E115" s="55" t="s">
        <v>178</v>
      </c>
      <c r="F115" s="53">
        <v>346835</v>
      </c>
      <c r="G115" s="53">
        <f t="shared" si="2"/>
        <v>65899</v>
      </c>
      <c r="H115" s="53">
        <f t="shared" si="3"/>
        <v>412734</v>
      </c>
    </row>
    <row r="116" spans="1:8" ht="41.4">
      <c r="A116" s="11">
        <v>113</v>
      </c>
      <c r="B116" s="60"/>
      <c r="C116" s="61"/>
      <c r="D116" s="55" t="s">
        <v>328</v>
      </c>
      <c r="E116" s="55" t="s">
        <v>178</v>
      </c>
      <c r="F116" s="53">
        <v>346835</v>
      </c>
      <c r="G116" s="53">
        <f t="shared" si="2"/>
        <v>65899</v>
      </c>
      <c r="H116" s="53">
        <f t="shared" si="3"/>
        <v>412734</v>
      </c>
    </row>
    <row r="117" spans="1:8" ht="13.8">
      <c r="A117" s="11">
        <v>114</v>
      </c>
      <c r="B117" s="60"/>
      <c r="C117" s="61"/>
      <c r="D117" s="55" t="s">
        <v>327</v>
      </c>
      <c r="E117" s="55" t="s">
        <v>178</v>
      </c>
      <c r="F117" s="53">
        <v>34195</v>
      </c>
      <c r="G117" s="53">
        <f t="shared" si="2"/>
        <v>6497</v>
      </c>
      <c r="H117" s="53">
        <f t="shared" si="3"/>
        <v>40692</v>
      </c>
    </row>
    <row r="118" spans="1:8" ht="13.8">
      <c r="A118" s="11">
        <v>115</v>
      </c>
      <c r="B118" s="60"/>
      <c r="C118" s="61"/>
      <c r="D118" s="55" t="s">
        <v>326</v>
      </c>
      <c r="E118" s="55" t="s">
        <v>178</v>
      </c>
      <c r="F118" s="53">
        <v>80603</v>
      </c>
      <c r="G118" s="53">
        <f t="shared" si="2"/>
        <v>15315</v>
      </c>
      <c r="H118" s="53">
        <f t="shared" si="3"/>
        <v>95918</v>
      </c>
    </row>
    <row r="119" spans="1:8" ht="13.8">
      <c r="A119" s="11">
        <v>116</v>
      </c>
      <c r="B119" s="60"/>
      <c r="C119" s="61"/>
      <c r="D119" s="55" t="s">
        <v>325</v>
      </c>
      <c r="E119" s="55" t="s">
        <v>178</v>
      </c>
      <c r="F119" s="53">
        <v>136780</v>
      </c>
      <c r="G119" s="53">
        <f t="shared" si="2"/>
        <v>25988</v>
      </c>
      <c r="H119" s="53">
        <f t="shared" si="3"/>
        <v>162768</v>
      </c>
    </row>
    <row r="120" spans="1:8" ht="13.8">
      <c r="A120" s="11">
        <v>117</v>
      </c>
      <c r="B120" s="60"/>
      <c r="C120" s="61"/>
      <c r="D120" s="64" t="s">
        <v>324</v>
      </c>
      <c r="E120" s="55" t="s">
        <v>178</v>
      </c>
      <c r="F120" s="53">
        <v>24425</v>
      </c>
      <c r="G120" s="53">
        <f t="shared" si="2"/>
        <v>4641</v>
      </c>
      <c r="H120" s="53">
        <f t="shared" si="3"/>
        <v>29066</v>
      </c>
    </row>
    <row r="121" spans="1:8" ht="41.4">
      <c r="A121" s="11">
        <v>118</v>
      </c>
      <c r="B121" s="60"/>
      <c r="C121" s="61"/>
      <c r="D121" s="55" t="s">
        <v>323</v>
      </c>
      <c r="E121" s="55" t="s">
        <v>178</v>
      </c>
      <c r="F121" s="53">
        <v>78160</v>
      </c>
      <c r="G121" s="53">
        <f t="shared" si="2"/>
        <v>14850</v>
      </c>
      <c r="H121" s="53">
        <f t="shared" si="3"/>
        <v>93010</v>
      </c>
    </row>
    <row r="122" spans="1:8" ht="13.8">
      <c r="A122" s="11">
        <v>119</v>
      </c>
      <c r="B122" s="60"/>
      <c r="C122" s="61"/>
      <c r="D122" s="55" t="s">
        <v>322</v>
      </c>
      <c r="E122" s="55" t="s">
        <v>178</v>
      </c>
      <c r="F122" s="53">
        <v>24425</v>
      </c>
      <c r="G122" s="53">
        <f t="shared" si="2"/>
        <v>4641</v>
      </c>
      <c r="H122" s="53">
        <f t="shared" si="3"/>
        <v>29066</v>
      </c>
    </row>
    <row r="123" spans="1:8" ht="13.8">
      <c r="A123" s="11">
        <v>120</v>
      </c>
      <c r="B123" s="60"/>
      <c r="C123" s="61"/>
      <c r="D123" s="55" t="s">
        <v>321</v>
      </c>
      <c r="E123" s="55" t="s">
        <v>178</v>
      </c>
      <c r="F123" s="53">
        <v>24425</v>
      </c>
      <c r="G123" s="53">
        <f t="shared" si="2"/>
        <v>4641</v>
      </c>
      <c r="H123" s="53">
        <f t="shared" si="3"/>
        <v>29066</v>
      </c>
    </row>
    <row r="124" spans="1:8" ht="13.8">
      <c r="A124" s="11">
        <v>121</v>
      </c>
      <c r="B124" s="60"/>
      <c r="C124" s="61"/>
      <c r="D124" s="55" t="s">
        <v>320</v>
      </c>
      <c r="E124" s="55" t="s">
        <v>178</v>
      </c>
      <c r="F124" s="53">
        <v>24425</v>
      </c>
      <c r="G124" s="53">
        <f t="shared" si="2"/>
        <v>4641</v>
      </c>
      <c r="H124" s="53">
        <f t="shared" si="3"/>
        <v>29066</v>
      </c>
    </row>
    <row r="125" spans="1:8" ht="13.8">
      <c r="A125" s="11">
        <v>122</v>
      </c>
      <c r="B125" s="60"/>
      <c r="C125" s="61"/>
      <c r="D125" s="55" t="s">
        <v>319</v>
      </c>
      <c r="E125" s="55" t="s">
        <v>178</v>
      </c>
      <c r="F125" s="53">
        <v>31753</v>
      </c>
      <c r="G125" s="53">
        <f t="shared" si="2"/>
        <v>6033</v>
      </c>
      <c r="H125" s="53">
        <f t="shared" si="3"/>
        <v>37786</v>
      </c>
    </row>
    <row r="126" spans="1:8" ht="13.8">
      <c r="A126" s="11">
        <v>123</v>
      </c>
      <c r="B126" s="60"/>
      <c r="C126" s="61"/>
      <c r="D126" s="55" t="s">
        <v>318</v>
      </c>
      <c r="E126" s="55" t="s">
        <v>178</v>
      </c>
      <c r="F126" s="53">
        <v>24425</v>
      </c>
      <c r="G126" s="53">
        <f t="shared" si="2"/>
        <v>4641</v>
      </c>
      <c r="H126" s="53">
        <f t="shared" si="3"/>
        <v>29066</v>
      </c>
    </row>
    <row r="127" spans="1:8" ht="13.8">
      <c r="A127" s="11">
        <v>124</v>
      </c>
      <c r="B127" s="60"/>
      <c r="C127" s="61"/>
      <c r="D127" s="55" t="s">
        <v>317</v>
      </c>
      <c r="E127" s="55" t="s">
        <v>178</v>
      </c>
      <c r="F127" s="53">
        <v>34195</v>
      </c>
      <c r="G127" s="53">
        <f t="shared" si="2"/>
        <v>6497</v>
      </c>
      <c r="H127" s="53">
        <f t="shared" si="3"/>
        <v>40692</v>
      </c>
    </row>
    <row r="128" spans="1:8" ht="13.8">
      <c r="A128" s="11">
        <v>125</v>
      </c>
      <c r="B128" s="60"/>
      <c r="C128" s="61"/>
      <c r="D128" s="55" t="s">
        <v>316</v>
      </c>
      <c r="E128" s="55" t="s">
        <v>178</v>
      </c>
      <c r="F128" s="53">
        <v>24425</v>
      </c>
      <c r="G128" s="53">
        <f t="shared" si="2"/>
        <v>4641</v>
      </c>
      <c r="H128" s="53">
        <f t="shared" si="3"/>
        <v>29066</v>
      </c>
    </row>
    <row r="129" spans="1:8" ht="13.8">
      <c r="A129" s="11">
        <v>126</v>
      </c>
      <c r="B129" s="60"/>
      <c r="C129" s="61"/>
      <c r="D129" s="55" t="s">
        <v>315</v>
      </c>
      <c r="E129" s="55" t="s">
        <v>178</v>
      </c>
      <c r="F129" s="53">
        <v>24425</v>
      </c>
      <c r="G129" s="53">
        <f t="shared" si="2"/>
        <v>4641</v>
      </c>
      <c r="H129" s="53">
        <f t="shared" si="3"/>
        <v>29066</v>
      </c>
    </row>
    <row r="130" spans="1:8" ht="13.8">
      <c r="A130" s="11">
        <v>127</v>
      </c>
      <c r="B130" s="60"/>
      <c r="C130" s="61"/>
      <c r="D130" s="55" t="s">
        <v>314</v>
      </c>
      <c r="E130" s="55" t="s">
        <v>178</v>
      </c>
      <c r="F130" s="53">
        <v>41523</v>
      </c>
      <c r="G130" s="53">
        <f t="shared" si="2"/>
        <v>7889</v>
      </c>
      <c r="H130" s="53">
        <f t="shared" si="3"/>
        <v>49412</v>
      </c>
    </row>
    <row r="131" spans="1:8" ht="13.8">
      <c r="A131" s="11">
        <v>128</v>
      </c>
      <c r="B131" s="60"/>
      <c r="C131" s="61"/>
      <c r="D131" s="55" t="s">
        <v>313</v>
      </c>
      <c r="E131" s="55" t="s">
        <v>178</v>
      </c>
      <c r="F131" s="53">
        <v>65948</v>
      </c>
      <c r="G131" s="53">
        <f t="shared" si="2"/>
        <v>12530</v>
      </c>
      <c r="H131" s="53">
        <f t="shared" si="3"/>
        <v>78478</v>
      </c>
    </row>
    <row r="132" spans="1:8" ht="13.8">
      <c r="A132" s="11">
        <v>129</v>
      </c>
      <c r="B132" s="60"/>
      <c r="C132" s="61"/>
      <c r="D132" s="55" t="s">
        <v>312</v>
      </c>
      <c r="E132" s="55" t="s">
        <v>178</v>
      </c>
      <c r="F132" s="53">
        <v>100143</v>
      </c>
      <c r="G132" s="53">
        <f t="shared" si="2"/>
        <v>19027</v>
      </c>
      <c r="H132" s="53">
        <f t="shared" si="3"/>
        <v>119170</v>
      </c>
    </row>
    <row r="133" spans="1:8" ht="13.8">
      <c r="A133" s="11">
        <v>130</v>
      </c>
      <c r="B133" s="60"/>
      <c r="C133" s="61"/>
      <c r="D133" s="55" t="s">
        <v>311</v>
      </c>
      <c r="E133" s="55" t="s">
        <v>178</v>
      </c>
      <c r="F133" s="53">
        <v>100143</v>
      </c>
      <c r="G133" s="53">
        <f t="shared" ref="G133:G196" si="4">+ROUND((F133*19%),0)</f>
        <v>19027</v>
      </c>
      <c r="H133" s="53">
        <f t="shared" ref="H133:H196" si="5">+ROUND((F133+G133),0)</f>
        <v>119170</v>
      </c>
    </row>
    <row r="134" spans="1:8" ht="13.8">
      <c r="A134" s="11">
        <v>131</v>
      </c>
      <c r="B134" s="60"/>
      <c r="C134" s="61"/>
      <c r="D134" s="55" t="s">
        <v>310</v>
      </c>
      <c r="E134" s="55" t="s">
        <v>178</v>
      </c>
      <c r="F134" s="53">
        <v>185630</v>
      </c>
      <c r="G134" s="53">
        <f t="shared" si="4"/>
        <v>35270</v>
      </c>
      <c r="H134" s="53">
        <f t="shared" si="5"/>
        <v>220900</v>
      </c>
    </row>
    <row r="135" spans="1:8" ht="13.8">
      <c r="A135" s="11">
        <v>132</v>
      </c>
      <c r="B135" s="60"/>
      <c r="C135" s="61"/>
      <c r="D135" s="55" t="s">
        <v>309</v>
      </c>
      <c r="E135" s="55" t="s">
        <v>178</v>
      </c>
      <c r="F135" s="53">
        <v>185630</v>
      </c>
      <c r="G135" s="53">
        <f t="shared" si="4"/>
        <v>35270</v>
      </c>
      <c r="H135" s="53">
        <f t="shared" si="5"/>
        <v>220900</v>
      </c>
    </row>
    <row r="136" spans="1:8" ht="13.8">
      <c r="A136" s="11">
        <v>133</v>
      </c>
      <c r="B136" s="60"/>
      <c r="C136" s="61"/>
      <c r="D136" s="55" t="s">
        <v>308</v>
      </c>
      <c r="E136" s="55" t="s">
        <v>178</v>
      </c>
      <c r="F136" s="53">
        <v>27356</v>
      </c>
      <c r="G136" s="53">
        <f t="shared" si="4"/>
        <v>5198</v>
      </c>
      <c r="H136" s="53">
        <f t="shared" si="5"/>
        <v>32554</v>
      </c>
    </row>
    <row r="137" spans="1:8" ht="13.8">
      <c r="A137" s="11">
        <v>134</v>
      </c>
      <c r="B137" s="60"/>
      <c r="C137" s="61"/>
      <c r="D137" s="55" t="s">
        <v>307</v>
      </c>
      <c r="E137" s="55" t="s">
        <v>178</v>
      </c>
      <c r="F137" s="53">
        <v>56178</v>
      </c>
      <c r="G137" s="53">
        <f t="shared" si="4"/>
        <v>10674</v>
      </c>
      <c r="H137" s="53">
        <f t="shared" si="5"/>
        <v>66852</v>
      </c>
    </row>
    <row r="138" spans="1:8" ht="13.8">
      <c r="A138" s="11">
        <v>135</v>
      </c>
      <c r="B138" s="60"/>
      <c r="C138" s="61"/>
      <c r="D138" s="55" t="s">
        <v>306</v>
      </c>
      <c r="E138" s="55" t="s">
        <v>178</v>
      </c>
      <c r="F138" s="53">
        <v>17586</v>
      </c>
      <c r="G138" s="53">
        <f t="shared" si="4"/>
        <v>3341</v>
      </c>
      <c r="H138" s="53">
        <f t="shared" si="5"/>
        <v>20927</v>
      </c>
    </row>
    <row r="139" spans="1:8" ht="13.8">
      <c r="A139" s="11">
        <v>136</v>
      </c>
      <c r="B139" s="60"/>
      <c r="C139" s="61"/>
      <c r="D139" s="55" t="s">
        <v>305</v>
      </c>
      <c r="E139" s="55" t="s">
        <v>178</v>
      </c>
      <c r="F139" s="53">
        <v>40057</v>
      </c>
      <c r="G139" s="53">
        <f t="shared" si="4"/>
        <v>7611</v>
      </c>
      <c r="H139" s="53">
        <f t="shared" si="5"/>
        <v>47668</v>
      </c>
    </row>
    <row r="140" spans="1:8" ht="13.8">
      <c r="A140" s="11">
        <v>137</v>
      </c>
      <c r="B140" s="60"/>
      <c r="C140" s="61"/>
      <c r="D140" s="55" t="s">
        <v>304</v>
      </c>
      <c r="E140" s="55" t="s">
        <v>178</v>
      </c>
      <c r="F140" s="53">
        <v>31753</v>
      </c>
      <c r="G140" s="53">
        <f t="shared" si="4"/>
        <v>6033</v>
      </c>
      <c r="H140" s="53">
        <f t="shared" si="5"/>
        <v>37786</v>
      </c>
    </row>
    <row r="141" spans="1:8" ht="13.8">
      <c r="A141" s="11">
        <v>138</v>
      </c>
      <c r="B141" s="60"/>
      <c r="C141" s="61"/>
      <c r="D141" s="55" t="s">
        <v>303</v>
      </c>
      <c r="E141" s="55" t="s">
        <v>178</v>
      </c>
      <c r="F141" s="53">
        <v>31264</v>
      </c>
      <c r="G141" s="53">
        <f t="shared" si="4"/>
        <v>5940</v>
      </c>
      <c r="H141" s="53">
        <f t="shared" si="5"/>
        <v>37204</v>
      </c>
    </row>
    <row r="142" spans="1:8" ht="13.8">
      <c r="A142" s="11">
        <v>139</v>
      </c>
      <c r="B142" s="60"/>
      <c r="C142" s="61"/>
      <c r="D142" s="55" t="s">
        <v>302</v>
      </c>
      <c r="E142" s="55" t="s">
        <v>178</v>
      </c>
      <c r="F142" s="53">
        <v>97700</v>
      </c>
      <c r="G142" s="53">
        <f t="shared" si="4"/>
        <v>18563</v>
      </c>
      <c r="H142" s="53">
        <f t="shared" si="5"/>
        <v>116263</v>
      </c>
    </row>
    <row r="143" spans="1:8" ht="13.8">
      <c r="A143" s="11">
        <v>140</v>
      </c>
      <c r="B143" s="60"/>
      <c r="C143" s="61"/>
      <c r="D143" s="55" t="s">
        <v>301</v>
      </c>
      <c r="E143" s="55" t="s">
        <v>178</v>
      </c>
      <c r="F143" s="53">
        <v>58620</v>
      </c>
      <c r="G143" s="53">
        <f t="shared" si="4"/>
        <v>11138</v>
      </c>
      <c r="H143" s="53">
        <f t="shared" si="5"/>
        <v>69758</v>
      </c>
    </row>
    <row r="144" spans="1:8" ht="13.8">
      <c r="A144" s="11">
        <v>141</v>
      </c>
      <c r="B144" s="60"/>
      <c r="C144" s="61"/>
      <c r="D144" s="55" t="s">
        <v>300</v>
      </c>
      <c r="E144" s="55" t="s">
        <v>178</v>
      </c>
      <c r="F144" s="53">
        <v>78160</v>
      </c>
      <c r="G144" s="53">
        <f t="shared" si="4"/>
        <v>14850</v>
      </c>
      <c r="H144" s="53">
        <f t="shared" si="5"/>
        <v>93010</v>
      </c>
    </row>
    <row r="145" spans="1:8" ht="13.8">
      <c r="A145" s="11">
        <v>142</v>
      </c>
      <c r="B145" s="60"/>
      <c r="C145" s="61"/>
      <c r="D145" s="55" t="s">
        <v>299</v>
      </c>
      <c r="E145" s="55" t="s">
        <v>178</v>
      </c>
      <c r="F145" s="53">
        <v>46408</v>
      </c>
      <c r="G145" s="53">
        <f t="shared" si="4"/>
        <v>8818</v>
      </c>
      <c r="H145" s="53">
        <f t="shared" si="5"/>
        <v>55226</v>
      </c>
    </row>
    <row r="146" spans="1:8" ht="13.8">
      <c r="A146" s="11">
        <v>143</v>
      </c>
      <c r="B146" s="60"/>
      <c r="C146" s="61"/>
      <c r="D146" s="55" t="s">
        <v>298</v>
      </c>
      <c r="E146" s="55" t="s">
        <v>178</v>
      </c>
      <c r="F146" s="53">
        <v>43965</v>
      </c>
      <c r="G146" s="53">
        <f t="shared" si="4"/>
        <v>8353</v>
      </c>
      <c r="H146" s="53">
        <f t="shared" si="5"/>
        <v>52318</v>
      </c>
    </row>
    <row r="147" spans="1:8" ht="13.8">
      <c r="A147" s="11">
        <v>144</v>
      </c>
      <c r="B147" s="60"/>
      <c r="C147" s="61"/>
      <c r="D147" s="55" t="s">
        <v>297</v>
      </c>
      <c r="E147" s="55" t="s">
        <v>178</v>
      </c>
      <c r="F147" s="53">
        <v>48850</v>
      </c>
      <c r="G147" s="53">
        <f t="shared" si="4"/>
        <v>9282</v>
      </c>
      <c r="H147" s="53">
        <f t="shared" si="5"/>
        <v>58132</v>
      </c>
    </row>
    <row r="148" spans="1:8" ht="13.8">
      <c r="A148" s="11">
        <v>145</v>
      </c>
      <c r="B148" s="60"/>
      <c r="C148" s="61"/>
      <c r="D148" s="55" t="s">
        <v>296</v>
      </c>
      <c r="E148" s="55" t="s">
        <v>178</v>
      </c>
      <c r="F148" s="53">
        <v>36638</v>
      </c>
      <c r="G148" s="53">
        <f t="shared" si="4"/>
        <v>6961</v>
      </c>
      <c r="H148" s="53">
        <f t="shared" si="5"/>
        <v>43599</v>
      </c>
    </row>
    <row r="149" spans="1:8" ht="27.6">
      <c r="A149" s="11">
        <v>146</v>
      </c>
      <c r="B149" s="60"/>
      <c r="C149" s="61"/>
      <c r="D149" s="55" t="s">
        <v>295</v>
      </c>
      <c r="E149" s="55" t="s">
        <v>178</v>
      </c>
      <c r="F149" s="53">
        <v>83045</v>
      </c>
      <c r="G149" s="53">
        <f t="shared" si="4"/>
        <v>15779</v>
      </c>
      <c r="H149" s="53">
        <f t="shared" si="5"/>
        <v>98824</v>
      </c>
    </row>
    <row r="150" spans="1:8" ht="55.2">
      <c r="A150" s="11">
        <v>147</v>
      </c>
      <c r="B150" s="60"/>
      <c r="C150" s="61"/>
      <c r="D150" s="55" t="s">
        <v>294</v>
      </c>
      <c r="E150" s="55" t="s">
        <v>178</v>
      </c>
      <c r="F150" s="53">
        <v>65948</v>
      </c>
      <c r="G150" s="53">
        <f t="shared" si="4"/>
        <v>12530</v>
      </c>
      <c r="H150" s="53">
        <f t="shared" si="5"/>
        <v>78478</v>
      </c>
    </row>
    <row r="151" spans="1:8" ht="13.8">
      <c r="A151" s="11">
        <v>148</v>
      </c>
      <c r="B151" s="60"/>
      <c r="C151" s="61"/>
      <c r="D151" s="55" t="s">
        <v>293</v>
      </c>
      <c r="E151" s="55" t="s">
        <v>178</v>
      </c>
      <c r="F151" s="53">
        <v>39080</v>
      </c>
      <c r="G151" s="53">
        <f t="shared" si="4"/>
        <v>7425</v>
      </c>
      <c r="H151" s="53">
        <f t="shared" si="5"/>
        <v>46505</v>
      </c>
    </row>
    <row r="152" spans="1:8" ht="13.8">
      <c r="A152" s="11">
        <v>149</v>
      </c>
      <c r="B152" s="60"/>
      <c r="C152" s="61"/>
      <c r="D152" s="55" t="s">
        <v>292</v>
      </c>
      <c r="E152" s="55" t="s">
        <v>178</v>
      </c>
      <c r="F152" s="53">
        <v>39080</v>
      </c>
      <c r="G152" s="53">
        <f t="shared" si="4"/>
        <v>7425</v>
      </c>
      <c r="H152" s="53">
        <f t="shared" si="5"/>
        <v>46505</v>
      </c>
    </row>
    <row r="153" spans="1:8" ht="13.8">
      <c r="A153" s="11">
        <v>150</v>
      </c>
      <c r="B153" s="60"/>
      <c r="C153" s="61"/>
      <c r="D153" s="55" t="s">
        <v>291</v>
      </c>
      <c r="E153" s="55" t="s">
        <v>178</v>
      </c>
      <c r="F153" s="53">
        <v>39080</v>
      </c>
      <c r="G153" s="53">
        <f t="shared" si="4"/>
        <v>7425</v>
      </c>
      <c r="H153" s="53">
        <f t="shared" si="5"/>
        <v>46505</v>
      </c>
    </row>
    <row r="154" spans="1:8" ht="13.8">
      <c r="A154" s="11">
        <v>151</v>
      </c>
      <c r="B154" s="60"/>
      <c r="C154" s="61"/>
      <c r="D154" s="55" t="s">
        <v>290</v>
      </c>
      <c r="E154" s="55" t="s">
        <v>178</v>
      </c>
      <c r="F154" s="53">
        <v>24425</v>
      </c>
      <c r="G154" s="53">
        <f t="shared" si="4"/>
        <v>4641</v>
      </c>
      <c r="H154" s="53">
        <f t="shared" si="5"/>
        <v>29066</v>
      </c>
    </row>
    <row r="155" spans="1:8" ht="13.8">
      <c r="A155" s="11">
        <v>152</v>
      </c>
      <c r="B155" s="60"/>
      <c r="C155" s="61"/>
      <c r="D155" s="55" t="s">
        <v>289</v>
      </c>
      <c r="E155" s="55" t="s">
        <v>178</v>
      </c>
      <c r="F155" s="53">
        <v>24425</v>
      </c>
      <c r="G155" s="53">
        <f t="shared" si="4"/>
        <v>4641</v>
      </c>
      <c r="H155" s="53">
        <f t="shared" si="5"/>
        <v>29066</v>
      </c>
    </row>
    <row r="156" spans="1:8" ht="13.8">
      <c r="A156" s="11">
        <v>153</v>
      </c>
      <c r="B156" s="60"/>
      <c r="C156" s="61"/>
      <c r="D156" s="55" t="s">
        <v>288</v>
      </c>
      <c r="E156" s="55" t="s">
        <v>178</v>
      </c>
      <c r="F156" s="53">
        <v>39080</v>
      </c>
      <c r="G156" s="53">
        <f t="shared" si="4"/>
        <v>7425</v>
      </c>
      <c r="H156" s="53">
        <f t="shared" si="5"/>
        <v>46505</v>
      </c>
    </row>
    <row r="157" spans="1:8" ht="13.8">
      <c r="A157" s="11">
        <v>154</v>
      </c>
      <c r="B157" s="60"/>
      <c r="C157" s="61"/>
      <c r="D157" s="55" t="s">
        <v>287</v>
      </c>
      <c r="E157" s="55" t="s">
        <v>178</v>
      </c>
      <c r="F157" s="53">
        <v>27845</v>
      </c>
      <c r="G157" s="53">
        <f t="shared" si="4"/>
        <v>5291</v>
      </c>
      <c r="H157" s="53">
        <f t="shared" si="5"/>
        <v>33136</v>
      </c>
    </row>
    <row r="158" spans="1:8" ht="13.8">
      <c r="A158" s="11">
        <v>155</v>
      </c>
      <c r="B158" s="60"/>
      <c r="C158" s="61"/>
      <c r="D158" s="55" t="s">
        <v>286</v>
      </c>
      <c r="E158" s="55" t="s">
        <v>178</v>
      </c>
      <c r="F158" s="53">
        <v>92815</v>
      </c>
      <c r="G158" s="53">
        <f t="shared" si="4"/>
        <v>17635</v>
      </c>
      <c r="H158" s="53">
        <f t="shared" si="5"/>
        <v>110450</v>
      </c>
    </row>
    <row r="159" spans="1:8" ht="13.8">
      <c r="A159" s="11">
        <v>156</v>
      </c>
      <c r="B159" s="60"/>
      <c r="C159" s="61"/>
      <c r="D159" s="55" t="s">
        <v>285</v>
      </c>
      <c r="E159" s="55" t="s">
        <v>178</v>
      </c>
      <c r="F159" s="53">
        <v>92815</v>
      </c>
      <c r="G159" s="53">
        <f t="shared" si="4"/>
        <v>17635</v>
      </c>
      <c r="H159" s="53">
        <f t="shared" si="5"/>
        <v>110450</v>
      </c>
    </row>
    <row r="160" spans="1:8" ht="13.8">
      <c r="A160" s="11">
        <v>157</v>
      </c>
      <c r="B160" s="60"/>
      <c r="C160" s="61"/>
      <c r="D160" s="55" t="s">
        <v>284</v>
      </c>
      <c r="E160" s="55" t="s">
        <v>178</v>
      </c>
      <c r="F160" s="53">
        <v>92815</v>
      </c>
      <c r="G160" s="53">
        <f t="shared" si="4"/>
        <v>17635</v>
      </c>
      <c r="H160" s="53">
        <f t="shared" si="5"/>
        <v>110450</v>
      </c>
    </row>
    <row r="161" spans="1:8" ht="13.8">
      <c r="A161" s="11">
        <v>158</v>
      </c>
      <c r="B161" s="60"/>
      <c r="C161" s="61"/>
      <c r="D161" s="55" t="s">
        <v>283</v>
      </c>
      <c r="E161" s="55" t="s">
        <v>178</v>
      </c>
      <c r="F161" s="53">
        <v>87930</v>
      </c>
      <c r="G161" s="53">
        <f t="shared" si="4"/>
        <v>16707</v>
      </c>
      <c r="H161" s="53">
        <f t="shared" si="5"/>
        <v>104637</v>
      </c>
    </row>
    <row r="162" spans="1:8" ht="27.6">
      <c r="A162" s="11">
        <v>159</v>
      </c>
      <c r="B162" s="60"/>
      <c r="C162" s="61"/>
      <c r="D162" s="55" t="s">
        <v>282</v>
      </c>
      <c r="E162" s="55" t="s">
        <v>178</v>
      </c>
      <c r="F162" s="53">
        <v>63505</v>
      </c>
      <c r="G162" s="53">
        <f t="shared" si="4"/>
        <v>12066</v>
      </c>
      <c r="H162" s="53">
        <f t="shared" si="5"/>
        <v>75571</v>
      </c>
    </row>
    <row r="163" spans="1:8" ht="13.8">
      <c r="A163" s="11">
        <v>160</v>
      </c>
      <c r="B163" s="60"/>
      <c r="C163" s="61"/>
      <c r="D163" s="55" t="s">
        <v>281</v>
      </c>
      <c r="E163" s="55" t="s">
        <v>178</v>
      </c>
      <c r="F163" s="53">
        <v>24425</v>
      </c>
      <c r="G163" s="53">
        <f t="shared" si="4"/>
        <v>4641</v>
      </c>
      <c r="H163" s="53">
        <f t="shared" si="5"/>
        <v>29066</v>
      </c>
    </row>
    <row r="164" spans="1:8" ht="13.8">
      <c r="A164" s="11">
        <v>161</v>
      </c>
      <c r="B164" s="60"/>
      <c r="C164" s="61"/>
      <c r="D164" s="55" t="s">
        <v>280</v>
      </c>
      <c r="E164" s="55" t="s">
        <v>178</v>
      </c>
      <c r="F164" s="53">
        <v>32730</v>
      </c>
      <c r="G164" s="53">
        <f t="shared" si="4"/>
        <v>6219</v>
      </c>
      <c r="H164" s="53">
        <f t="shared" si="5"/>
        <v>38949</v>
      </c>
    </row>
    <row r="165" spans="1:8" ht="13.8">
      <c r="A165" s="11">
        <v>162</v>
      </c>
      <c r="B165" s="60"/>
      <c r="C165" s="61"/>
      <c r="D165" s="55" t="s">
        <v>279</v>
      </c>
      <c r="E165" s="55" t="s">
        <v>178</v>
      </c>
      <c r="F165" s="53">
        <v>24425</v>
      </c>
      <c r="G165" s="53">
        <f t="shared" si="4"/>
        <v>4641</v>
      </c>
      <c r="H165" s="53">
        <f t="shared" si="5"/>
        <v>29066</v>
      </c>
    </row>
    <row r="166" spans="1:8" ht="13.8">
      <c r="A166" s="11">
        <v>163</v>
      </c>
      <c r="B166" s="60"/>
      <c r="C166" s="61"/>
      <c r="D166" s="55" t="s">
        <v>278</v>
      </c>
      <c r="E166" s="55" t="s">
        <v>178</v>
      </c>
      <c r="F166" s="53">
        <v>24425</v>
      </c>
      <c r="G166" s="53">
        <f t="shared" si="4"/>
        <v>4641</v>
      </c>
      <c r="H166" s="53">
        <f t="shared" si="5"/>
        <v>29066</v>
      </c>
    </row>
    <row r="167" spans="1:8" ht="13.8">
      <c r="A167" s="11">
        <v>164</v>
      </c>
      <c r="B167" s="60"/>
      <c r="C167" s="61"/>
      <c r="D167" s="55" t="s">
        <v>277</v>
      </c>
      <c r="E167" s="55" t="s">
        <v>178</v>
      </c>
      <c r="F167" s="53">
        <v>31264</v>
      </c>
      <c r="G167" s="53">
        <f t="shared" si="4"/>
        <v>5940</v>
      </c>
      <c r="H167" s="53">
        <f t="shared" si="5"/>
        <v>37204</v>
      </c>
    </row>
    <row r="168" spans="1:8" ht="27.6" customHeight="1">
      <c r="A168" s="11">
        <v>165</v>
      </c>
      <c r="B168" s="60" t="s">
        <v>276</v>
      </c>
      <c r="C168" s="61" t="s">
        <v>194</v>
      </c>
      <c r="D168" s="55" t="s">
        <v>275</v>
      </c>
      <c r="E168" s="55" t="s">
        <v>178</v>
      </c>
      <c r="F168" s="53">
        <v>161205</v>
      </c>
      <c r="G168" s="53">
        <f t="shared" si="4"/>
        <v>30629</v>
      </c>
      <c r="H168" s="53">
        <f t="shared" si="5"/>
        <v>191834</v>
      </c>
    </row>
    <row r="169" spans="1:8" ht="13.8">
      <c r="A169" s="11">
        <v>166</v>
      </c>
      <c r="B169" s="60"/>
      <c r="C169" s="61"/>
      <c r="D169" s="55" t="s">
        <v>274</v>
      </c>
      <c r="E169" s="55" t="s">
        <v>178</v>
      </c>
      <c r="F169" s="53">
        <v>85488</v>
      </c>
      <c r="G169" s="53">
        <f t="shared" si="4"/>
        <v>16243</v>
      </c>
      <c r="H169" s="53">
        <f t="shared" si="5"/>
        <v>101731</v>
      </c>
    </row>
    <row r="170" spans="1:8" ht="13.8">
      <c r="A170" s="11">
        <v>167</v>
      </c>
      <c r="B170" s="60"/>
      <c r="C170" s="61"/>
      <c r="D170" s="55" t="s">
        <v>273</v>
      </c>
      <c r="E170" s="55" t="s">
        <v>178</v>
      </c>
      <c r="F170" s="53">
        <v>107470</v>
      </c>
      <c r="G170" s="53">
        <f t="shared" si="4"/>
        <v>20419</v>
      </c>
      <c r="H170" s="53">
        <f t="shared" si="5"/>
        <v>127889</v>
      </c>
    </row>
    <row r="171" spans="1:8" ht="27.6">
      <c r="A171" s="11">
        <v>168</v>
      </c>
      <c r="B171" s="60"/>
      <c r="C171" s="61"/>
      <c r="D171" s="55" t="s">
        <v>272</v>
      </c>
      <c r="E171" s="55" t="s">
        <v>178</v>
      </c>
      <c r="F171" s="53">
        <v>65948</v>
      </c>
      <c r="G171" s="53">
        <f t="shared" si="4"/>
        <v>12530</v>
      </c>
      <c r="H171" s="53">
        <f t="shared" si="5"/>
        <v>78478</v>
      </c>
    </row>
    <row r="172" spans="1:8" ht="13.8">
      <c r="A172" s="11">
        <v>169</v>
      </c>
      <c r="B172" s="60"/>
      <c r="C172" s="61"/>
      <c r="D172" s="55" t="s">
        <v>271</v>
      </c>
      <c r="E172" s="55" t="s">
        <v>178</v>
      </c>
      <c r="F172" s="53">
        <v>80603</v>
      </c>
      <c r="G172" s="53">
        <f t="shared" si="4"/>
        <v>15315</v>
      </c>
      <c r="H172" s="53">
        <f t="shared" si="5"/>
        <v>95918</v>
      </c>
    </row>
    <row r="173" spans="1:8" ht="13.8">
      <c r="A173" s="11">
        <v>170</v>
      </c>
      <c r="B173" s="60"/>
      <c r="C173" s="61"/>
      <c r="D173" s="55" t="s">
        <v>270</v>
      </c>
      <c r="E173" s="55" t="s">
        <v>178</v>
      </c>
      <c r="F173" s="53">
        <v>85488</v>
      </c>
      <c r="G173" s="53">
        <f t="shared" si="4"/>
        <v>16243</v>
      </c>
      <c r="H173" s="53">
        <f t="shared" si="5"/>
        <v>101731</v>
      </c>
    </row>
    <row r="174" spans="1:8" ht="13.8">
      <c r="A174" s="11">
        <v>171</v>
      </c>
      <c r="B174" s="60"/>
      <c r="C174" s="61"/>
      <c r="D174" s="55" t="s">
        <v>269</v>
      </c>
      <c r="E174" s="55" t="s">
        <v>178</v>
      </c>
      <c r="F174" s="53">
        <v>65948</v>
      </c>
      <c r="G174" s="53">
        <f t="shared" si="4"/>
        <v>12530</v>
      </c>
      <c r="H174" s="53">
        <f t="shared" si="5"/>
        <v>78478</v>
      </c>
    </row>
    <row r="175" spans="1:8" ht="13.8">
      <c r="A175" s="11">
        <v>172</v>
      </c>
      <c r="B175" s="60"/>
      <c r="C175" s="61"/>
      <c r="D175" s="55" t="s">
        <v>268</v>
      </c>
      <c r="E175" s="55" t="s">
        <v>178</v>
      </c>
      <c r="F175" s="53">
        <v>65948</v>
      </c>
      <c r="G175" s="53">
        <f t="shared" si="4"/>
        <v>12530</v>
      </c>
      <c r="H175" s="53">
        <f t="shared" si="5"/>
        <v>78478</v>
      </c>
    </row>
    <row r="176" spans="1:8" ht="13.8">
      <c r="A176" s="11">
        <v>173</v>
      </c>
      <c r="B176" s="60"/>
      <c r="C176" s="61"/>
      <c r="D176" s="55" t="s">
        <v>267</v>
      </c>
      <c r="E176" s="55" t="s">
        <v>178</v>
      </c>
      <c r="F176" s="53">
        <v>105028</v>
      </c>
      <c r="G176" s="53">
        <f t="shared" si="4"/>
        <v>19955</v>
      </c>
      <c r="H176" s="53">
        <f t="shared" si="5"/>
        <v>124983</v>
      </c>
    </row>
    <row r="177" spans="1:8" ht="13.8" customHeight="1">
      <c r="A177" s="11">
        <v>174</v>
      </c>
      <c r="B177" s="60" t="s">
        <v>266</v>
      </c>
      <c r="C177" s="61" t="s">
        <v>194</v>
      </c>
      <c r="D177" s="55" t="s">
        <v>265</v>
      </c>
      <c r="E177" s="55" t="s">
        <v>178</v>
      </c>
      <c r="F177" s="53">
        <v>48850</v>
      </c>
      <c r="G177" s="53">
        <f t="shared" si="4"/>
        <v>9282</v>
      </c>
      <c r="H177" s="53">
        <f t="shared" si="5"/>
        <v>58132</v>
      </c>
    </row>
    <row r="178" spans="1:8" ht="13.8">
      <c r="A178" s="11">
        <v>175</v>
      </c>
      <c r="B178" s="60"/>
      <c r="C178" s="61"/>
      <c r="D178" s="55" t="s">
        <v>264</v>
      </c>
      <c r="E178" s="55" t="s">
        <v>178</v>
      </c>
      <c r="F178" s="53">
        <v>48850</v>
      </c>
      <c r="G178" s="53">
        <f t="shared" si="4"/>
        <v>9282</v>
      </c>
      <c r="H178" s="53">
        <f t="shared" si="5"/>
        <v>58132</v>
      </c>
    </row>
    <row r="179" spans="1:8" ht="13.8">
      <c r="A179" s="11">
        <v>176</v>
      </c>
      <c r="B179" s="60"/>
      <c r="C179" s="61"/>
      <c r="D179" s="55" t="s">
        <v>263</v>
      </c>
      <c r="E179" s="55" t="s">
        <v>178</v>
      </c>
      <c r="F179" s="53">
        <v>58620</v>
      </c>
      <c r="G179" s="53">
        <f t="shared" si="4"/>
        <v>11138</v>
      </c>
      <c r="H179" s="53">
        <f t="shared" si="5"/>
        <v>69758</v>
      </c>
    </row>
    <row r="180" spans="1:8" ht="13.8">
      <c r="A180" s="11">
        <v>177</v>
      </c>
      <c r="B180" s="60"/>
      <c r="C180" s="61"/>
      <c r="D180" s="55" t="s">
        <v>262</v>
      </c>
      <c r="E180" s="55" t="s">
        <v>178</v>
      </c>
      <c r="F180" s="53">
        <v>97700</v>
      </c>
      <c r="G180" s="53">
        <f t="shared" si="4"/>
        <v>18563</v>
      </c>
      <c r="H180" s="53">
        <f t="shared" si="5"/>
        <v>116263</v>
      </c>
    </row>
    <row r="181" spans="1:8" ht="13.8">
      <c r="A181" s="11">
        <v>178</v>
      </c>
      <c r="B181" s="60"/>
      <c r="C181" s="61"/>
      <c r="D181" s="55" t="s">
        <v>261</v>
      </c>
      <c r="E181" s="55" t="s">
        <v>178</v>
      </c>
      <c r="F181" s="53">
        <v>60574</v>
      </c>
      <c r="G181" s="53">
        <f t="shared" si="4"/>
        <v>11509</v>
      </c>
      <c r="H181" s="53">
        <f t="shared" si="5"/>
        <v>72083</v>
      </c>
    </row>
    <row r="182" spans="1:8" ht="13.8">
      <c r="A182" s="11">
        <v>179</v>
      </c>
      <c r="B182" s="60"/>
      <c r="C182" s="61"/>
      <c r="D182" s="55" t="s">
        <v>260</v>
      </c>
      <c r="E182" s="55" t="s">
        <v>178</v>
      </c>
      <c r="F182" s="53">
        <v>127010</v>
      </c>
      <c r="G182" s="53">
        <f t="shared" si="4"/>
        <v>24132</v>
      </c>
      <c r="H182" s="53">
        <f t="shared" si="5"/>
        <v>151142</v>
      </c>
    </row>
    <row r="183" spans="1:8" ht="27.6">
      <c r="A183" s="11">
        <v>180</v>
      </c>
      <c r="B183" s="60"/>
      <c r="C183" s="61"/>
      <c r="D183" s="55" t="s">
        <v>259</v>
      </c>
      <c r="E183" s="55" t="s">
        <v>178</v>
      </c>
      <c r="F183" s="53">
        <v>58620</v>
      </c>
      <c r="G183" s="53">
        <f t="shared" si="4"/>
        <v>11138</v>
      </c>
      <c r="H183" s="53">
        <f t="shared" si="5"/>
        <v>69758</v>
      </c>
    </row>
    <row r="184" spans="1:8" ht="13.8">
      <c r="A184" s="11">
        <v>181</v>
      </c>
      <c r="B184" s="60"/>
      <c r="C184" s="61"/>
      <c r="D184" s="55" t="s">
        <v>258</v>
      </c>
      <c r="E184" s="55" t="s">
        <v>178</v>
      </c>
      <c r="F184" s="53">
        <v>58620</v>
      </c>
      <c r="G184" s="53">
        <f t="shared" si="4"/>
        <v>11138</v>
      </c>
      <c r="H184" s="53">
        <f t="shared" si="5"/>
        <v>69758</v>
      </c>
    </row>
    <row r="185" spans="1:8" ht="13.8">
      <c r="A185" s="11">
        <v>182</v>
      </c>
      <c r="B185" s="60"/>
      <c r="C185" s="61"/>
      <c r="D185" s="55" t="s">
        <v>257</v>
      </c>
      <c r="E185" s="55" t="s">
        <v>178</v>
      </c>
      <c r="F185" s="53">
        <v>58620</v>
      </c>
      <c r="G185" s="53">
        <f t="shared" si="4"/>
        <v>11138</v>
      </c>
      <c r="H185" s="53">
        <f t="shared" si="5"/>
        <v>69758</v>
      </c>
    </row>
    <row r="186" spans="1:8" ht="13.8">
      <c r="A186" s="11">
        <v>183</v>
      </c>
      <c r="B186" s="60"/>
      <c r="C186" s="61"/>
      <c r="D186" s="55" t="s">
        <v>256</v>
      </c>
      <c r="E186" s="55" t="s">
        <v>178</v>
      </c>
      <c r="F186" s="53">
        <v>58620</v>
      </c>
      <c r="G186" s="53">
        <f t="shared" si="4"/>
        <v>11138</v>
      </c>
      <c r="H186" s="53">
        <f t="shared" si="5"/>
        <v>69758</v>
      </c>
    </row>
    <row r="187" spans="1:8" ht="27.6">
      <c r="A187" s="11">
        <v>184</v>
      </c>
      <c r="B187" s="60"/>
      <c r="C187" s="61"/>
      <c r="D187" s="55" t="s">
        <v>255</v>
      </c>
      <c r="E187" s="55" t="s">
        <v>178</v>
      </c>
      <c r="F187" s="53">
        <v>63505</v>
      </c>
      <c r="G187" s="53">
        <f t="shared" si="4"/>
        <v>12066</v>
      </c>
      <c r="H187" s="53">
        <f t="shared" si="5"/>
        <v>75571</v>
      </c>
    </row>
    <row r="188" spans="1:8" ht="13.8">
      <c r="A188" s="11">
        <v>185</v>
      </c>
      <c r="B188" s="60"/>
      <c r="C188" s="61"/>
      <c r="D188" s="55" t="s">
        <v>254</v>
      </c>
      <c r="E188" s="55" t="s">
        <v>178</v>
      </c>
      <c r="F188" s="53">
        <v>58620</v>
      </c>
      <c r="G188" s="53">
        <f t="shared" si="4"/>
        <v>11138</v>
      </c>
      <c r="H188" s="53">
        <f t="shared" si="5"/>
        <v>69758</v>
      </c>
    </row>
    <row r="189" spans="1:8" ht="13.8" customHeight="1">
      <c r="A189" s="11">
        <v>186</v>
      </c>
      <c r="B189" s="60" t="s">
        <v>253</v>
      </c>
      <c r="C189" s="61" t="s">
        <v>194</v>
      </c>
      <c r="D189" s="55" t="s">
        <v>252</v>
      </c>
      <c r="E189" s="55" t="s">
        <v>178</v>
      </c>
      <c r="F189" s="53">
        <v>39080</v>
      </c>
      <c r="G189" s="53">
        <f t="shared" si="4"/>
        <v>7425</v>
      </c>
      <c r="H189" s="53">
        <f t="shared" si="5"/>
        <v>46505</v>
      </c>
    </row>
    <row r="190" spans="1:8" ht="13.8">
      <c r="A190" s="11">
        <v>187</v>
      </c>
      <c r="B190" s="60"/>
      <c r="C190" s="61"/>
      <c r="D190" s="55" t="s">
        <v>251</v>
      </c>
      <c r="E190" s="55" t="s">
        <v>178</v>
      </c>
      <c r="F190" s="53">
        <v>58620</v>
      </c>
      <c r="G190" s="53">
        <f t="shared" si="4"/>
        <v>11138</v>
      </c>
      <c r="H190" s="53">
        <f t="shared" si="5"/>
        <v>69758</v>
      </c>
    </row>
    <row r="191" spans="1:8" ht="13.8">
      <c r="A191" s="11">
        <v>188</v>
      </c>
      <c r="B191" s="60"/>
      <c r="C191" s="61"/>
      <c r="D191" s="55" t="s">
        <v>250</v>
      </c>
      <c r="E191" s="55" t="s">
        <v>178</v>
      </c>
      <c r="F191" s="53">
        <v>29310</v>
      </c>
      <c r="G191" s="53">
        <f t="shared" si="4"/>
        <v>5569</v>
      </c>
      <c r="H191" s="53">
        <f t="shared" si="5"/>
        <v>34879</v>
      </c>
    </row>
    <row r="192" spans="1:8" ht="27.6">
      <c r="A192" s="11">
        <v>189</v>
      </c>
      <c r="B192" s="60"/>
      <c r="C192" s="61"/>
      <c r="D192" s="55" t="s">
        <v>249</v>
      </c>
      <c r="E192" s="55" t="s">
        <v>178</v>
      </c>
      <c r="F192" s="53">
        <v>58620</v>
      </c>
      <c r="G192" s="53">
        <f t="shared" si="4"/>
        <v>11138</v>
      </c>
      <c r="H192" s="53">
        <f t="shared" si="5"/>
        <v>69758</v>
      </c>
    </row>
    <row r="193" spans="1:8" ht="27.6">
      <c r="A193" s="11">
        <v>190</v>
      </c>
      <c r="B193" s="60"/>
      <c r="C193" s="61"/>
      <c r="D193" s="55" t="s">
        <v>248</v>
      </c>
      <c r="E193" s="55" t="s">
        <v>178</v>
      </c>
      <c r="F193" s="53">
        <v>58620</v>
      </c>
      <c r="G193" s="53">
        <f t="shared" si="4"/>
        <v>11138</v>
      </c>
      <c r="H193" s="53">
        <f t="shared" si="5"/>
        <v>69758</v>
      </c>
    </row>
    <row r="194" spans="1:8" ht="27.6">
      <c r="A194" s="11">
        <v>191</v>
      </c>
      <c r="B194" s="60"/>
      <c r="C194" s="61"/>
      <c r="D194" s="55" t="s">
        <v>247</v>
      </c>
      <c r="E194" s="55" t="s">
        <v>178</v>
      </c>
      <c r="F194" s="53">
        <v>58620</v>
      </c>
      <c r="G194" s="53">
        <f t="shared" si="4"/>
        <v>11138</v>
      </c>
      <c r="H194" s="53">
        <f t="shared" si="5"/>
        <v>69758</v>
      </c>
    </row>
    <row r="195" spans="1:8" ht="27.6">
      <c r="A195" s="11">
        <v>192</v>
      </c>
      <c r="B195" s="60"/>
      <c r="C195" s="61"/>
      <c r="D195" s="55" t="s">
        <v>246</v>
      </c>
      <c r="E195" s="55" t="s">
        <v>178</v>
      </c>
      <c r="F195" s="53">
        <v>58620</v>
      </c>
      <c r="G195" s="53">
        <f t="shared" si="4"/>
        <v>11138</v>
      </c>
      <c r="H195" s="53">
        <f t="shared" si="5"/>
        <v>69758</v>
      </c>
    </row>
    <row r="196" spans="1:8" ht="13.8">
      <c r="A196" s="11">
        <v>193</v>
      </c>
      <c r="B196" s="60"/>
      <c r="C196" s="61"/>
      <c r="D196" s="55" t="s">
        <v>245</v>
      </c>
      <c r="E196" s="55" t="s">
        <v>178</v>
      </c>
      <c r="F196" s="53">
        <v>58620</v>
      </c>
      <c r="G196" s="53">
        <f t="shared" si="4"/>
        <v>11138</v>
      </c>
      <c r="H196" s="53">
        <f t="shared" si="5"/>
        <v>69758</v>
      </c>
    </row>
    <row r="197" spans="1:8" ht="13.8">
      <c r="A197" s="11">
        <v>194</v>
      </c>
      <c r="B197" s="60"/>
      <c r="C197" s="61"/>
      <c r="D197" s="55" t="s">
        <v>244</v>
      </c>
      <c r="E197" s="55" t="s">
        <v>178</v>
      </c>
      <c r="F197" s="53">
        <v>58620</v>
      </c>
      <c r="G197" s="53">
        <f t="shared" ref="G197:G260" si="6">+ROUND((F197*19%),0)</f>
        <v>11138</v>
      </c>
      <c r="H197" s="53">
        <f t="shared" ref="H197:H260" si="7">+ROUND((F197+G197),0)</f>
        <v>69758</v>
      </c>
    </row>
    <row r="198" spans="1:8" ht="13.8">
      <c r="A198" s="11">
        <v>195</v>
      </c>
      <c r="B198" s="60"/>
      <c r="C198" s="61"/>
      <c r="D198" s="55" t="s">
        <v>243</v>
      </c>
      <c r="E198" s="55" t="s">
        <v>178</v>
      </c>
      <c r="F198" s="53">
        <v>63505</v>
      </c>
      <c r="G198" s="53">
        <f t="shared" si="6"/>
        <v>12066</v>
      </c>
      <c r="H198" s="53">
        <f t="shared" si="7"/>
        <v>75571</v>
      </c>
    </row>
    <row r="199" spans="1:8" ht="13.8">
      <c r="A199" s="11">
        <v>196</v>
      </c>
      <c r="B199" s="60"/>
      <c r="C199" s="61"/>
      <c r="D199" s="55" t="s">
        <v>242</v>
      </c>
      <c r="E199" s="55" t="s">
        <v>178</v>
      </c>
      <c r="F199" s="53">
        <v>78160</v>
      </c>
      <c r="G199" s="53">
        <f t="shared" si="6"/>
        <v>14850</v>
      </c>
      <c r="H199" s="53">
        <f t="shared" si="7"/>
        <v>93010</v>
      </c>
    </row>
    <row r="200" spans="1:8" ht="27.6" customHeight="1">
      <c r="A200" s="11">
        <v>197</v>
      </c>
      <c r="B200" s="60" t="s">
        <v>241</v>
      </c>
      <c r="C200" s="61" t="s">
        <v>240</v>
      </c>
      <c r="D200" s="55" t="s">
        <v>239</v>
      </c>
      <c r="E200" s="55" t="s">
        <v>178</v>
      </c>
      <c r="F200" s="53">
        <v>146550</v>
      </c>
      <c r="G200" s="53">
        <f t="shared" si="6"/>
        <v>27845</v>
      </c>
      <c r="H200" s="53">
        <f t="shared" si="7"/>
        <v>174395</v>
      </c>
    </row>
    <row r="201" spans="1:8" ht="13.8">
      <c r="A201" s="11">
        <v>198</v>
      </c>
      <c r="B201" s="60"/>
      <c r="C201" s="61"/>
      <c r="D201" s="55" t="s">
        <v>238</v>
      </c>
      <c r="E201" s="55" t="s">
        <v>178</v>
      </c>
      <c r="F201" s="53">
        <v>146550</v>
      </c>
      <c r="G201" s="53">
        <f t="shared" si="6"/>
        <v>27845</v>
      </c>
      <c r="H201" s="53">
        <f t="shared" si="7"/>
        <v>174395</v>
      </c>
    </row>
    <row r="202" spans="1:8" ht="27.6">
      <c r="A202" s="11">
        <v>199</v>
      </c>
      <c r="B202" s="60"/>
      <c r="C202" s="61"/>
      <c r="D202" s="55" t="s">
        <v>237</v>
      </c>
      <c r="E202" s="55" t="s">
        <v>178</v>
      </c>
      <c r="F202" s="53">
        <v>146550</v>
      </c>
      <c r="G202" s="53">
        <f t="shared" si="6"/>
        <v>27845</v>
      </c>
      <c r="H202" s="53">
        <f t="shared" si="7"/>
        <v>174395</v>
      </c>
    </row>
    <row r="203" spans="1:8" ht="13.8">
      <c r="A203" s="11">
        <v>200</v>
      </c>
      <c r="B203" s="60"/>
      <c r="C203" s="61"/>
      <c r="D203" s="55" t="s">
        <v>236</v>
      </c>
      <c r="E203" s="55" t="s">
        <v>178</v>
      </c>
      <c r="F203" s="53">
        <v>146550</v>
      </c>
      <c r="G203" s="53">
        <f t="shared" si="6"/>
        <v>27845</v>
      </c>
      <c r="H203" s="53">
        <f t="shared" si="7"/>
        <v>174395</v>
      </c>
    </row>
    <row r="204" spans="1:8" ht="13.8">
      <c r="A204" s="11">
        <v>201</v>
      </c>
      <c r="B204" s="60"/>
      <c r="C204" s="61"/>
      <c r="D204" s="55" t="s">
        <v>235</v>
      </c>
      <c r="E204" s="55" t="s">
        <v>178</v>
      </c>
      <c r="F204" s="53">
        <v>146550</v>
      </c>
      <c r="G204" s="53">
        <f t="shared" si="6"/>
        <v>27845</v>
      </c>
      <c r="H204" s="53">
        <f t="shared" si="7"/>
        <v>174395</v>
      </c>
    </row>
    <row r="205" spans="1:8" ht="13.8" customHeight="1">
      <c r="A205" s="11">
        <v>202</v>
      </c>
      <c r="B205" s="60" t="s">
        <v>234</v>
      </c>
      <c r="C205" s="61" t="s">
        <v>194</v>
      </c>
      <c r="D205" s="55" t="s">
        <v>233</v>
      </c>
      <c r="E205" s="55" t="s">
        <v>178</v>
      </c>
      <c r="F205" s="53">
        <v>146550</v>
      </c>
      <c r="G205" s="53">
        <f t="shared" si="6"/>
        <v>27845</v>
      </c>
      <c r="H205" s="53">
        <f t="shared" si="7"/>
        <v>174395</v>
      </c>
    </row>
    <row r="206" spans="1:8" ht="55.2">
      <c r="A206" s="11">
        <v>203</v>
      </c>
      <c r="B206" s="60"/>
      <c r="C206" s="61"/>
      <c r="D206" s="55" t="s">
        <v>232</v>
      </c>
      <c r="E206" s="55" t="s">
        <v>178</v>
      </c>
      <c r="F206" s="53">
        <v>302870</v>
      </c>
      <c r="G206" s="53">
        <f t="shared" si="6"/>
        <v>57545</v>
      </c>
      <c r="H206" s="53">
        <f t="shared" si="7"/>
        <v>360415</v>
      </c>
    </row>
    <row r="207" spans="1:8" ht="13.8">
      <c r="A207" s="11">
        <v>204</v>
      </c>
      <c r="B207" s="60"/>
      <c r="C207" s="61"/>
      <c r="D207" s="55" t="s">
        <v>231</v>
      </c>
      <c r="E207" s="55" t="s">
        <v>178</v>
      </c>
      <c r="F207" s="53">
        <v>78160</v>
      </c>
      <c r="G207" s="53">
        <f t="shared" si="6"/>
        <v>14850</v>
      </c>
      <c r="H207" s="53">
        <f t="shared" si="7"/>
        <v>93010</v>
      </c>
    </row>
    <row r="208" spans="1:8" ht="13.8">
      <c r="A208" s="11">
        <v>205</v>
      </c>
      <c r="B208" s="60"/>
      <c r="C208" s="61"/>
      <c r="D208" s="55" t="s">
        <v>230</v>
      </c>
      <c r="E208" s="55" t="s">
        <v>178</v>
      </c>
      <c r="F208" s="53">
        <v>87930</v>
      </c>
      <c r="G208" s="53">
        <f t="shared" si="6"/>
        <v>16707</v>
      </c>
      <c r="H208" s="53">
        <f t="shared" si="7"/>
        <v>104637</v>
      </c>
    </row>
    <row r="209" spans="1:8" ht="13.8">
      <c r="A209" s="11">
        <v>206</v>
      </c>
      <c r="B209" s="60"/>
      <c r="C209" s="61"/>
      <c r="D209" s="55" t="s">
        <v>229</v>
      </c>
      <c r="E209" s="55" t="s">
        <v>178</v>
      </c>
      <c r="F209" s="53">
        <v>68390</v>
      </c>
      <c r="G209" s="53">
        <f t="shared" si="6"/>
        <v>12994</v>
      </c>
      <c r="H209" s="53">
        <f t="shared" si="7"/>
        <v>81384</v>
      </c>
    </row>
    <row r="210" spans="1:8" ht="13.8">
      <c r="A210" s="11">
        <v>207</v>
      </c>
      <c r="B210" s="60"/>
      <c r="C210" s="61"/>
      <c r="D210" s="55" t="s">
        <v>228</v>
      </c>
      <c r="E210" s="55" t="s">
        <v>178</v>
      </c>
      <c r="F210" s="53">
        <v>68390</v>
      </c>
      <c r="G210" s="53">
        <f t="shared" si="6"/>
        <v>12994</v>
      </c>
      <c r="H210" s="53">
        <f t="shared" si="7"/>
        <v>81384</v>
      </c>
    </row>
    <row r="211" spans="1:8" ht="13.8">
      <c r="A211" s="11">
        <v>208</v>
      </c>
      <c r="B211" s="60"/>
      <c r="C211" s="61"/>
      <c r="D211" s="55" t="s">
        <v>227</v>
      </c>
      <c r="E211" s="55" t="s">
        <v>178</v>
      </c>
      <c r="F211" s="53">
        <v>87930</v>
      </c>
      <c r="G211" s="53">
        <f t="shared" si="6"/>
        <v>16707</v>
      </c>
      <c r="H211" s="53">
        <f t="shared" si="7"/>
        <v>104637</v>
      </c>
    </row>
    <row r="212" spans="1:8" ht="13.8">
      <c r="A212" s="11">
        <v>209</v>
      </c>
      <c r="B212" s="60"/>
      <c r="C212" s="61"/>
      <c r="D212" s="55" t="s">
        <v>226</v>
      </c>
      <c r="E212" s="55" t="s">
        <v>178</v>
      </c>
      <c r="F212" s="53">
        <v>68390</v>
      </c>
      <c r="G212" s="53">
        <f t="shared" si="6"/>
        <v>12994</v>
      </c>
      <c r="H212" s="53">
        <f t="shared" si="7"/>
        <v>81384</v>
      </c>
    </row>
    <row r="213" spans="1:8" ht="13.8">
      <c r="A213" s="11">
        <v>210</v>
      </c>
      <c r="B213" s="60"/>
      <c r="C213" s="61"/>
      <c r="D213" s="55" t="s">
        <v>225</v>
      </c>
      <c r="E213" s="55" t="s">
        <v>178</v>
      </c>
      <c r="F213" s="53">
        <v>68390</v>
      </c>
      <c r="G213" s="53">
        <f t="shared" si="6"/>
        <v>12994</v>
      </c>
      <c r="H213" s="53">
        <f t="shared" si="7"/>
        <v>81384</v>
      </c>
    </row>
    <row r="214" spans="1:8" ht="27.6" customHeight="1">
      <c r="A214" s="11">
        <v>211</v>
      </c>
      <c r="B214" s="60" t="s">
        <v>224</v>
      </c>
      <c r="C214" s="61" t="s">
        <v>194</v>
      </c>
      <c r="D214" s="55" t="s">
        <v>223</v>
      </c>
      <c r="E214" s="55" t="s">
        <v>178</v>
      </c>
      <c r="F214" s="53">
        <v>151435</v>
      </c>
      <c r="G214" s="53">
        <f t="shared" si="6"/>
        <v>28773</v>
      </c>
      <c r="H214" s="53">
        <f t="shared" si="7"/>
        <v>180208</v>
      </c>
    </row>
    <row r="215" spans="1:8" ht="41.4">
      <c r="A215" s="11">
        <v>212</v>
      </c>
      <c r="B215" s="60"/>
      <c r="C215" s="61"/>
      <c r="D215" s="55" t="s">
        <v>222</v>
      </c>
      <c r="E215" s="55" t="s">
        <v>178</v>
      </c>
      <c r="F215" s="53">
        <v>131895</v>
      </c>
      <c r="G215" s="53">
        <f t="shared" si="6"/>
        <v>25060</v>
      </c>
      <c r="H215" s="53">
        <f t="shared" si="7"/>
        <v>156955</v>
      </c>
    </row>
    <row r="216" spans="1:8" ht="13.8">
      <c r="A216" s="11">
        <v>213</v>
      </c>
      <c r="B216" s="60"/>
      <c r="C216" s="61"/>
      <c r="D216" s="55" t="s">
        <v>221</v>
      </c>
      <c r="E216" s="55" t="s">
        <v>178</v>
      </c>
      <c r="F216" s="53">
        <v>122125</v>
      </c>
      <c r="G216" s="53">
        <f t="shared" si="6"/>
        <v>23204</v>
      </c>
      <c r="H216" s="53">
        <f t="shared" si="7"/>
        <v>145329</v>
      </c>
    </row>
    <row r="217" spans="1:8" ht="41.4">
      <c r="A217" s="11">
        <v>214</v>
      </c>
      <c r="B217" s="60"/>
      <c r="C217" s="61"/>
      <c r="D217" s="55" t="s">
        <v>220</v>
      </c>
      <c r="E217" s="55" t="s">
        <v>178</v>
      </c>
      <c r="F217" s="53">
        <v>146550</v>
      </c>
      <c r="G217" s="53">
        <f t="shared" si="6"/>
        <v>27845</v>
      </c>
      <c r="H217" s="53">
        <f t="shared" si="7"/>
        <v>174395</v>
      </c>
    </row>
    <row r="218" spans="1:8" ht="27.6">
      <c r="A218" s="11">
        <v>215</v>
      </c>
      <c r="B218" s="60"/>
      <c r="C218" s="61"/>
      <c r="D218" s="55" t="s">
        <v>219</v>
      </c>
      <c r="E218" s="55" t="s">
        <v>178</v>
      </c>
      <c r="F218" s="53">
        <v>170975</v>
      </c>
      <c r="G218" s="53">
        <f t="shared" si="6"/>
        <v>32485</v>
      </c>
      <c r="H218" s="53">
        <f t="shared" si="7"/>
        <v>203460</v>
      </c>
    </row>
    <row r="219" spans="1:8" ht="41.4">
      <c r="A219" s="11">
        <v>216</v>
      </c>
      <c r="B219" s="60"/>
      <c r="C219" s="61"/>
      <c r="D219" s="55" t="s">
        <v>218</v>
      </c>
      <c r="E219" s="55" t="s">
        <v>178</v>
      </c>
      <c r="F219" s="53">
        <v>156320</v>
      </c>
      <c r="G219" s="53">
        <f t="shared" si="6"/>
        <v>29701</v>
      </c>
      <c r="H219" s="53">
        <f t="shared" si="7"/>
        <v>186021</v>
      </c>
    </row>
    <row r="220" spans="1:8" ht="13.8">
      <c r="A220" s="11">
        <v>217</v>
      </c>
      <c r="B220" s="60"/>
      <c r="C220" s="61"/>
      <c r="D220" s="55" t="s">
        <v>217</v>
      </c>
      <c r="E220" s="55" t="s">
        <v>178</v>
      </c>
      <c r="F220" s="53">
        <v>131895</v>
      </c>
      <c r="G220" s="53">
        <f t="shared" si="6"/>
        <v>25060</v>
      </c>
      <c r="H220" s="53">
        <f t="shared" si="7"/>
        <v>156955</v>
      </c>
    </row>
    <row r="221" spans="1:8" ht="13.8">
      <c r="A221" s="11">
        <v>218</v>
      </c>
      <c r="B221" s="60"/>
      <c r="C221" s="61"/>
      <c r="D221" s="55" t="s">
        <v>216</v>
      </c>
      <c r="E221" s="55" t="s">
        <v>178</v>
      </c>
      <c r="F221" s="53">
        <v>63505</v>
      </c>
      <c r="G221" s="53">
        <f t="shared" si="6"/>
        <v>12066</v>
      </c>
      <c r="H221" s="53">
        <f t="shared" si="7"/>
        <v>75571</v>
      </c>
    </row>
    <row r="222" spans="1:8" ht="27.6">
      <c r="A222" s="11">
        <v>219</v>
      </c>
      <c r="B222" s="60"/>
      <c r="C222" s="61"/>
      <c r="D222" s="55" t="s">
        <v>215</v>
      </c>
      <c r="E222" s="55" t="s">
        <v>178</v>
      </c>
      <c r="F222" s="53">
        <v>131895</v>
      </c>
      <c r="G222" s="53">
        <f t="shared" si="6"/>
        <v>25060</v>
      </c>
      <c r="H222" s="53">
        <f t="shared" si="7"/>
        <v>156955</v>
      </c>
    </row>
    <row r="223" spans="1:8" ht="27.6" customHeight="1">
      <c r="A223" s="11">
        <v>220</v>
      </c>
      <c r="B223" s="60" t="s">
        <v>214</v>
      </c>
      <c r="C223" s="61" t="s">
        <v>213</v>
      </c>
      <c r="D223" s="55" t="s">
        <v>212</v>
      </c>
      <c r="E223" s="55" t="s">
        <v>178</v>
      </c>
      <c r="F223" s="53">
        <v>136780</v>
      </c>
      <c r="G223" s="53">
        <f t="shared" si="6"/>
        <v>25988</v>
      </c>
      <c r="H223" s="53">
        <f t="shared" si="7"/>
        <v>162768</v>
      </c>
    </row>
    <row r="224" spans="1:8" ht="27.6">
      <c r="A224" s="11">
        <v>221</v>
      </c>
      <c r="B224" s="60"/>
      <c r="C224" s="61"/>
      <c r="D224" s="55" t="s">
        <v>211</v>
      </c>
      <c r="E224" s="55" t="s">
        <v>178</v>
      </c>
      <c r="F224" s="53">
        <v>107470</v>
      </c>
      <c r="G224" s="53">
        <f t="shared" si="6"/>
        <v>20419</v>
      </c>
      <c r="H224" s="53">
        <f t="shared" si="7"/>
        <v>127889</v>
      </c>
    </row>
    <row r="225" spans="1:8" ht="27.6">
      <c r="A225" s="11">
        <v>222</v>
      </c>
      <c r="B225" s="60"/>
      <c r="C225" s="61"/>
      <c r="D225" s="55" t="s">
        <v>210</v>
      </c>
      <c r="E225" s="55" t="s">
        <v>178</v>
      </c>
      <c r="F225" s="53">
        <v>131895</v>
      </c>
      <c r="G225" s="53">
        <f t="shared" si="6"/>
        <v>25060</v>
      </c>
      <c r="H225" s="53">
        <f t="shared" si="7"/>
        <v>156955</v>
      </c>
    </row>
    <row r="226" spans="1:8" ht="27.6">
      <c r="A226" s="11">
        <v>223</v>
      </c>
      <c r="B226" s="60"/>
      <c r="C226" s="61"/>
      <c r="D226" s="55" t="s">
        <v>209</v>
      </c>
      <c r="E226" s="55" t="s">
        <v>178</v>
      </c>
      <c r="F226" s="53">
        <v>87930</v>
      </c>
      <c r="G226" s="53">
        <f t="shared" si="6"/>
        <v>16707</v>
      </c>
      <c r="H226" s="53">
        <f t="shared" si="7"/>
        <v>104637</v>
      </c>
    </row>
    <row r="227" spans="1:8" ht="27.6">
      <c r="A227" s="11">
        <v>224</v>
      </c>
      <c r="B227" s="60"/>
      <c r="C227" s="61"/>
      <c r="D227" s="55" t="s">
        <v>208</v>
      </c>
      <c r="E227" s="55" t="s">
        <v>178</v>
      </c>
      <c r="F227" s="53">
        <v>136780</v>
      </c>
      <c r="G227" s="53">
        <f t="shared" si="6"/>
        <v>25988</v>
      </c>
      <c r="H227" s="53">
        <f t="shared" si="7"/>
        <v>162768</v>
      </c>
    </row>
    <row r="228" spans="1:8" ht="27.6">
      <c r="A228" s="11">
        <v>225</v>
      </c>
      <c r="B228" s="60"/>
      <c r="C228" s="61"/>
      <c r="D228" s="55" t="s">
        <v>207</v>
      </c>
      <c r="E228" s="55" t="s">
        <v>178</v>
      </c>
      <c r="F228" s="53">
        <v>136780</v>
      </c>
      <c r="G228" s="53">
        <f t="shared" si="6"/>
        <v>25988</v>
      </c>
      <c r="H228" s="53">
        <f t="shared" si="7"/>
        <v>162768</v>
      </c>
    </row>
    <row r="229" spans="1:8" ht="27.6">
      <c r="A229" s="11">
        <v>226</v>
      </c>
      <c r="B229" s="60"/>
      <c r="C229" s="61"/>
      <c r="D229" s="55" t="s">
        <v>206</v>
      </c>
      <c r="E229" s="55" t="s">
        <v>178</v>
      </c>
      <c r="F229" s="53">
        <v>200285</v>
      </c>
      <c r="G229" s="53">
        <f t="shared" si="6"/>
        <v>38054</v>
      </c>
      <c r="H229" s="53">
        <f t="shared" si="7"/>
        <v>238339</v>
      </c>
    </row>
    <row r="230" spans="1:8" ht="41.4">
      <c r="A230" s="11">
        <v>227</v>
      </c>
      <c r="B230" s="60"/>
      <c r="C230" s="61"/>
      <c r="D230" s="62" t="s">
        <v>513</v>
      </c>
      <c r="E230" s="62" t="s">
        <v>178</v>
      </c>
      <c r="F230" s="53">
        <v>141665</v>
      </c>
      <c r="G230" s="53">
        <f t="shared" si="6"/>
        <v>26916</v>
      </c>
      <c r="H230" s="53">
        <f t="shared" si="7"/>
        <v>168581</v>
      </c>
    </row>
    <row r="231" spans="1:8" ht="27.6">
      <c r="A231" s="11">
        <v>228</v>
      </c>
      <c r="B231" s="60"/>
      <c r="C231" s="61"/>
      <c r="D231" s="55" t="s">
        <v>205</v>
      </c>
      <c r="E231" s="55" t="s">
        <v>178</v>
      </c>
      <c r="F231" s="53">
        <v>136780</v>
      </c>
      <c r="G231" s="53">
        <f t="shared" si="6"/>
        <v>25988</v>
      </c>
      <c r="H231" s="53">
        <f t="shared" si="7"/>
        <v>162768</v>
      </c>
    </row>
    <row r="232" spans="1:8" ht="13.8">
      <c r="A232" s="11">
        <v>229</v>
      </c>
      <c r="B232" s="60"/>
      <c r="C232" s="61"/>
      <c r="D232" s="55" t="s">
        <v>204</v>
      </c>
      <c r="E232" s="55" t="s">
        <v>178</v>
      </c>
      <c r="F232" s="53">
        <v>219825</v>
      </c>
      <c r="G232" s="53">
        <f t="shared" si="6"/>
        <v>41767</v>
      </c>
      <c r="H232" s="53">
        <f t="shared" si="7"/>
        <v>261592</v>
      </c>
    </row>
    <row r="233" spans="1:8" ht="27.6">
      <c r="A233" s="11">
        <v>230</v>
      </c>
      <c r="B233" s="60"/>
      <c r="C233" s="61"/>
      <c r="D233" s="55" t="s">
        <v>203</v>
      </c>
      <c r="E233" s="55" t="s">
        <v>178</v>
      </c>
      <c r="F233" s="53">
        <v>136780</v>
      </c>
      <c r="G233" s="53">
        <f t="shared" si="6"/>
        <v>25988</v>
      </c>
      <c r="H233" s="53">
        <f t="shared" si="7"/>
        <v>162768</v>
      </c>
    </row>
    <row r="234" spans="1:8" ht="27.6">
      <c r="A234" s="11">
        <v>231</v>
      </c>
      <c r="B234" s="60"/>
      <c r="C234" s="61"/>
      <c r="D234" s="55" t="s">
        <v>202</v>
      </c>
      <c r="E234" s="55" t="s">
        <v>178</v>
      </c>
      <c r="F234" s="53">
        <v>136780</v>
      </c>
      <c r="G234" s="53">
        <f t="shared" si="6"/>
        <v>25988</v>
      </c>
      <c r="H234" s="53">
        <f t="shared" si="7"/>
        <v>162768</v>
      </c>
    </row>
    <row r="235" spans="1:8" ht="27.6">
      <c r="A235" s="11">
        <v>232</v>
      </c>
      <c r="B235" s="60"/>
      <c r="C235" s="61"/>
      <c r="D235" s="55" t="s">
        <v>201</v>
      </c>
      <c r="E235" s="55" t="s">
        <v>178</v>
      </c>
      <c r="F235" s="53">
        <v>65948</v>
      </c>
      <c r="G235" s="53">
        <f t="shared" si="6"/>
        <v>12530</v>
      </c>
      <c r="H235" s="53">
        <f t="shared" si="7"/>
        <v>78478</v>
      </c>
    </row>
    <row r="236" spans="1:8" ht="41.4">
      <c r="A236" s="11">
        <v>233</v>
      </c>
      <c r="B236" s="60"/>
      <c r="C236" s="61"/>
      <c r="D236" s="55" t="s">
        <v>200</v>
      </c>
      <c r="E236" s="55" t="s">
        <v>178</v>
      </c>
      <c r="F236" s="53">
        <v>141665</v>
      </c>
      <c r="G236" s="53">
        <f t="shared" si="6"/>
        <v>26916</v>
      </c>
      <c r="H236" s="53">
        <f t="shared" si="7"/>
        <v>168581</v>
      </c>
    </row>
    <row r="237" spans="1:8" ht="13.8">
      <c r="A237" s="11">
        <v>234</v>
      </c>
      <c r="B237" s="60"/>
      <c r="C237" s="61"/>
      <c r="D237" s="55" t="s">
        <v>199</v>
      </c>
      <c r="E237" s="55" t="s">
        <v>178</v>
      </c>
      <c r="F237" s="53">
        <v>180745</v>
      </c>
      <c r="G237" s="53">
        <f t="shared" si="6"/>
        <v>34342</v>
      </c>
      <c r="H237" s="53">
        <f t="shared" si="7"/>
        <v>215087</v>
      </c>
    </row>
    <row r="238" spans="1:8" ht="27.6">
      <c r="A238" s="11">
        <v>235</v>
      </c>
      <c r="B238" s="60"/>
      <c r="C238" s="61"/>
      <c r="D238" s="55" t="s">
        <v>198</v>
      </c>
      <c r="E238" s="55" t="s">
        <v>178</v>
      </c>
      <c r="F238" s="53">
        <v>131895</v>
      </c>
      <c r="G238" s="53">
        <f t="shared" si="6"/>
        <v>25060</v>
      </c>
      <c r="H238" s="53">
        <f t="shared" si="7"/>
        <v>156955</v>
      </c>
    </row>
    <row r="239" spans="1:8" ht="27.6">
      <c r="A239" s="11">
        <v>236</v>
      </c>
      <c r="B239" s="60"/>
      <c r="C239" s="61"/>
      <c r="D239" s="55" t="s">
        <v>197</v>
      </c>
      <c r="E239" s="55" t="s">
        <v>178</v>
      </c>
      <c r="F239" s="53">
        <v>97700</v>
      </c>
      <c r="G239" s="53">
        <f t="shared" si="6"/>
        <v>18563</v>
      </c>
      <c r="H239" s="53">
        <f t="shared" si="7"/>
        <v>116263</v>
      </c>
    </row>
    <row r="240" spans="1:8" ht="27.6">
      <c r="A240" s="11">
        <v>237</v>
      </c>
      <c r="B240" s="60"/>
      <c r="C240" s="61"/>
      <c r="D240" s="55" t="s">
        <v>196</v>
      </c>
      <c r="E240" s="55" t="s">
        <v>178</v>
      </c>
      <c r="F240" s="53">
        <v>136780</v>
      </c>
      <c r="G240" s="53">
        <f t="shared" si="6"/>
        <v>25988</v>
      </c>
      <c r="H240" s="53">
        <f t="shared" si="7"/>
        <v>162768</v>
      </c>
    </row>
    <row r="241" spans="1:8" ht="13.8" customHeight="1">
      <c r="A241" s="11">
        <v>238</v>
      </c>
      <c r="B241" s="60" t="s">
        <v>195</v>
      </c>
      <c r="C241" s="61" t="s">
        <v>194</v>
      </c>
      <c r="D241" s="55" t="s">
        <v>193</v>
      </c>
      <c r="E241" s="55" t="s">
        <v>178</v>
      </c>
      <c r="F241" s="53">
        <v>273560</v>
      </c>
      <c r="G241" s="53">
        <f t="shared" si="6"/>
        <v>51976</v>
      </c>
      <c r="H241" s="53">
        <f t="shared" si="7"/>
        <v>325536</v>
      </c>
    </row>
    <row r="242" spans="1:8" ht="13.8">
      <c r="A242" s="11">
        <v>239</v>
      </c>
      <c r="B242" s="60"/>
      <c r="C242" s="61"/>
      <c r="D242" s="55" t="s">
        <v>192</v>
      </c>
      <c r="E242" s="55" t="s">
        <v>178</v>
      </c>
      <c r="F242" s="53">
        <v>273560</v>
      </c>
      <c r="G242" s="53">
        <f t="shared" si="6"/>
        <v>51976</v>
      </c>
      <c r="H242" s="53">
        <f t="shared" si="7"/>
        <v>325536</v>
      </c>
    </row>
    <row r="243" spans="1:8" ht="27.6">
      <c r="A243" s="11">
        <v>240</v>
      </c>
      <c r="B243" s="60"/>
      <c r="C243" s="61"/>
      <c r="D243" s="55" t="s">
        <v>191</v>
      </c>
      <c r="E243" s="55" t="s">
        <v>178</v>
      </c>
      <c r="F243" s="53">
        <v>312640</v>
      </c>
      <c r="G243" s="53">
        <f t="shared" si="6"/>
        <v>59402</v>
      </c>
      <c r="H243" s="53">
        <f t="shared" si="7"/>
        <v>372042</v>
      </c>
    </row>
    <row r="244" spans="1:8" ht="13.8">
      <c r="A244" s="11">
        <v>241</v>
      </c>
      <c r="B244" s="60"/>
      <c r="C244" s="61"/>
      <c r="D244" s="55" t="s">
        <v>190</v>
      </c>
      <c r="E244" s="55" t="s">
        <v>178</v>
      </c>
      <c r="F244" s="53">
        <v>273560</v>
      </c>
      <c r="G244" s="53">
        <f t="shared" si="6"/>
        <v>51976</v>
      </c>
      <c r="H244" s="53">
        <f t="shared" si="7"/>
        <v>325536</v>
      </c>
    </row>
    <row r="245" spans="1:8" ht="27.6">
      <c r="A245" s="11">
        <v>242</v>
      </c>
      <c r="B245" s="60"/>
      <c r="C245" s="61"/>
      <c r="D245" s="55" t="s">
        <v>189</v>
      </c>
      <c r="E245" s="55" t="s">
        <v>178</v>
      </c>
      <c r="F245" s="53">
        <v>273560</v>
      </c>
      <c r="G245" s="53">
        <f t="shared" si="6"/>
        <v>51976</v>
      </c>
      <c r="H245" s="53">
        <f t="shared" si="7"/>
        <v>325536</v>
      </c>
    </row>
    <row r="246" spans="1:8" ht="13.8">
      <c r="A246" s="11">
        <v>243</v>
      </c>
      <c r="B246" s="60"/>
      <c r="C246" s="61"/>
      <c r="D246" s="55" t="s">
        <v>188</v>
      </c>
      <c r="E246" s="55" t="s">
        <v>178</v>
      </c>
      <c r="F246" s="53">
        <v>273560</v>
      </c>
      <c r="G246" s="53">
        <f t="shared" si="6"/>
        <v>51976</v>
      </c>
      <c r="H246" s="53">
        <f t="shared" si="7"/>
        <v>325536</v>
      </c>
    </row>
    <row r="247" spans="1:8" ht="13.8">
      <c r="A247" s="11">
        <v>244</v>
      </c>
      <c r="B247" s="60"/>
      <c r="C247" s="61"/>
      <c r="D247" s="55" t="s">
        <v>187</v>
      </c>
      <c r="E247" s="55" t="s">
        <v>178</v>
      </c>
      <c r="F247" s="53">
        <v>273560</v>
      </c>
      <c r="G247" s="53">
        <f t="shared" si="6"/>
        <v>51976</v>
      </c>
      <c r="H247" s="53">
        <f t="shared" si="7"/>
        <v>325536</v>
      </c>
    </row>
    <row r="248" spans="1:8" ht="13.8">
      <c r="A248" s="11">
        <v>245</v>
      </c>
      <c r="B248" s="60"/>
      <c r="C248" s="61"/>
      <c r="D248" s="55" t="s">
        <v>186</v>
      </c>
      <c r="E248" s="55" t="s">
        <v>178</v>
      </c>
      <c r="F248" s="53">
        <v>273560</v>
      </c>
      <c r="G248" s="53">
        <f t="shared" si="6"/>
        <v>51976</v>
      </c>
      <c r="H248" s="53">
        <f t="shared" si="7"/>
        <v>325536</v>
      </c>
    </row>
    <row r="249" spans="1:8" ht="13.8">
      <c r="A249" s="11">
        <v>246</v>
      </c>
      <c r="B249" s="60"/>
      <c r="C249" s="61"/>
      <c r="D249" s="55" t="s">
        <v>185</v>
      </c>
      <c r="E249" s="55" t="s">
        <v>178</v>
      </c>
      <c r="F249" s="53">
        <v>273560</v>
      </c>
      <c r="G249" s="53">
        <f t="shared" si="6"/>
        <v>51976</v>
      </c>
      <c r="H249" s="53">
        <f t="shared" si="7"/>
        <v>325536</v>
      </c>
    </row>
    <row r="250" spans="1:8" ht="13.8" customHeight="1">
      <c r="A250" s="11">
        <v>247</v>
      </c>
      <c r="B250" s="60" t="s">
        <v>184</v>
      </c>
      <c r="C250" s="61" t="s">
        <v>183</v>
      </c>
      <c r="D250" s="55" t="s">
        <v>182</v>
      </c>
      <c r="E250" s="55" t="s">
        <v>178</v>
      </c>
      <c r="F250" s="53">
        <v>48850</v>
      </c>
      <c r="G250" s="53">
        <f t="shared" si="6"/>
        <v>9282</v>
      </c>
      <c r="H250" s="53">
        <f t="shared" si="7"/>
        <v>58132</v>
      </c>
    </row>
    <row r="251" spans="1:8" ht="13.8">
      <c r="A251" s="11">
        <v>248</v>
      </c>
      <c r="B251" s="60"/>
      <c r="C251" s="61"/>
      <c r="D251" s="55" t="s">
        <v>181</v>
      </c>
      <c r="E251" s="55" t="s">
        <v>178</v>
      </c>
      <c r="F251" s="53">
        <v>48850</v>
      </c>
      <c r="G251" s="53">
        <f t="shared" si="6"/>
        <v>9282</v>
      </c>
      <c r="H251" s="53">
        <f t="shared" si="7"/>
        <v>58132</v>
      </c>
    </row>
    <row r="252" spans="1:8" ht="13.8">
      <c r="A252" s="11">
        <v>249</v>
      </c>
      <c r="B252" s="60"/>
      <c r="C252" s="61"/>
      <c r="D252" s="55" t="s">
        <v>180</v>
      </c>
      <c r="E252" s="55" t="s">
        <v>178</v>
      </c>
      <c r="F252" s="53">
        <v>48850</v>
      </c>
      <c r="G252" s="53">
        <f t="shared" si="6"/>
        <v>9282</v>
      </c>
      <c r="H252" s="53">
        <f t="shared" si="7"/>
        <v>58132</v>
      </c>
    </row>
    <row r="253" spans="1:8" ht="13.8">
      <c r="A253" s="11">
        <v>250</v>
      </c>
      <c r="B253" s="60"/>
      <c r="C253" s="61"/>
      <c r="D253" s="55" t="s">
        <v>179</v>
      </c>
      <c r="E253" s="55" t="s">
        <v>178</v>
      </c>
      <c r="F253" s="53">
        <v>48850</v>
      </c>
      <c r="G253" s="53">
        <f t="shared" si="6"/>
        <v>9282</v>
      </c>
      <c r="H253" s="53">
        <f t="shared" si="7"/>
        <v>58132</v>
      </c>
    </row>
    <row r="254" spans="1:8" ht="27.6">
      <c r="A254" s="11">
        <v>251</v>
      </c>
      <c r="B254" s="60"/>
      <c r="C254" s="61"/>
      <c r="D254" s="55" t="s">
        <v>177</v>
      </c>
      <c r="E254" s="55" t="s">
        <v>126</v>
      </c>
      <c r="F254" s="53">
        <v>136780</v>
      </c>
      <c r="G254" s="53">
        <f t="shared" si="6"/>
        <v>25988</v>
      </c>
      <c r="H254" s="53">
        <f t="shared" si="7"/>
        <v>162768</v>
      </c>
    </row>
    <row r="255" spans="1:8" ht="27.6">
      <c r="A255" s="11">
        <v>252</v>
      </c>
      <c r="B255" s="60"/>
      <c r="C255" s="61"/>
      <c r="D255" s="55" t="s">
        <v>176</v>
      </c>
      <c r="E255" s="55" t="s">
        <v>126</v>
      </c>
      <c r="F255" s="53">
        <v>136780</v>
      </c>
      <c r="G255" s="53">
        <f t="shared" si="6"/>
        <v>25988</v>
      </c>
      <c r="H255" s="53">
        <f t="shared" si="7"/>
        <v>162768</v>
      </c>
    </row>
    <row r="256" spans="1:8" ht="41.4">
      <c r="A256" s="11">
        <v>253</v>
      </c>
      <c r="B256" s="60"/>
      <c r="C256" s="61"/>
      <c r="D256" s="55" t="s">
        <v>175</v>
      </c>
      <c r="E256" s="55" t="s">
        <v>126</v>
      </c>
      <c r="F256" s="53">
        <v>136780</v>
      </c>
      <c r="G256" s="53">
        <f t="shared" si="6"/>
        <v>25988</v>
      </c>
      <c r="H256" s="53">
        <f t="shared" si="7"/>
        <v>162768</v>
      </c>
    </row>
    <row r="257" spans="1:8" ht="27.6">
      <c r="A257" s="11">
        <v>254</v>
      </c>
      <c r="B257" s="60"/>
      <c r="C257" s="61"/>
      <c r="D257" s="55" t="s">
        <v>174</v>
      </c>
      <c r="E257" s="55" t="s">
        <v>126</v>
      </c>
      <c r="F257" s="53">
        <v>87930</v>
      </c>
      <c r="G257" s="53">
        <f t="shared" si="6"/>
        <v>16707</v>
      </c>
      <c r="H257" s="53">
        <f t="shared" si="7"/>
        <v>104637</v>
      </c>
    </row>
    <row r="258" spans="1:8" ht="41.4">
      <c r="A258" s="11">
        <v>255</v>
      </c>
      <c r="B258" s="60"/>
      <c r="C258" s="61"/>
      <c r="D258" s="55" t="s">
        <v>173</v>
      </c>
      <c r="E258" s="55" t="s">
        <v>126</v>
      </c>
      <c r="F258" s="53">
        <v>117240</v>
      </c>
      <c r="G258" s="53">
        <f t="shared" si="6"/>
        <v>22276</v>
      </c>
      <c r="H258" s="53">
        <f t="shared" si="7"/>
        <v>139516</v>
      </c>
    </row>
    <row r="259" spans="1:8" ht="27.6">
      <c r="A259" s="11">
        <v>256</v>
      </c>
      <c r="B259" s="60"/>
      <c r="C259" s="61"/>
      <c r="D259" s="55" t="s">
        <v>172</v>
      </c>
      <c r="E259" s="55" t="s">
        <v>126</v>
      </c>
      <c r="F259" s="53">
        <v>102585</v>
      </c>
      <c r="G259" s="53">
        <f t="shared" si="6"/>
        <v>19491</v>
      </c>
      <c r="H259" s="53">
        <f t="shared" si="7"/>
        <v>122076</v>
      </c>
    </row>
    <row r="260" spans="1:8" ht="27.6">
      <c r="A260" s="11">
        <v>257</v>
      </c>
      <c r="B260" s="60"/>
      <c r="C260" s="61"/>
      <c r="D260" s="55" t="s">
        <v>171</v>
      </c>
      <c r="E260" s="55" t="s">
        <v>126</v>
      </c>
      <c r="F260" s="53">
        <v>127010</v>
      </c>
      <c r="G260" s="53">
        <f t="shared" si="6"/>
        <v>24132</v>
      </c>
      <c r="H260" s="53">
        <f t="shared" si="7"/>
        <v>151142</v>
      </c>
    </row>
    <row r="261" spans="1:8" ht="41.4">
      <c r="A261" s="11">
        <v>258</v>
      </c>
      <c r="B261" s="60"/>
      <c r="C261" s="61"/>
      <c r="D261" s="55" t="s">
        <v>170</v>
      </c>
      <c r="E261" s="55" t="s">
        <v>126</v>
      </c>
      <c r="F261" s="53">
        <v>127010</v>
      </c>
      <c r="G261" s="53">
        <f t="shared" ref="G261:G317" si="8">+ROUND((F261*19%),0)</f>
        <v>24132</v>
      </c>
      <c r="H261" s="53">
        <f t="shared" ref="H261:H317" si="9">+ROUND((F261+G261),0)</f>
        <v>151142</v>
      </c>
    </row>
    <row r="262" spans="1:8" ht="27.6">
      <c r="A262" s="11">
        <v>259</v>
      </c>
      <c r="B262" s="60"/>
      <c r="C262" s="61"/>
      <c r="D262" s="55" t="s">
        <v>169</v>
      </c>
      <c r="E262" s="55" t="s">
        <v>126</v>
      </c>
      <c r="F262" s="53">
        <v>127010</v>
      </c>
      <c r="G262" s="53">
        <f t="shared" si="8"/>
        <v>24132</v>
      </c>
      <c r="H262" s="53">
        <f t="shared" si="9"/>
        <v>151142</v>
      </c>
    </row>
    <row r="263" spans="1:8" ht="27.6">
      <c r="A263" s="11">
        <v>260</v>
      </c>
      <c r="B263" s="60"/>
      <c r="C263" s="61"/>
      <c r="D263" s="55" t="s">
        <v>168</v>
      </c>
      <c r="E263" s="55" t="s">
        <v>126</v>
      </c>
      <c r="F263" s="53">
        <v>117240</v>
      </c>
      <c r="G263" s="53">
        <f t="shared" si="8"/>
        <v>22276</v>
      </c>
      <c r="H263" s="53">
        <f t="shared" si="9"/>
        <v>139516</v>
      </c>
    </row>
    <row r="264" spans="1:8" ht="13.8">
      <c r="A264" s="11">
        <v>261</v>
      </c>
      <c r="B264" s="60"/>
      <c r="C264" s="61"/>
      <c r="D264" s="55" t="s">
        <v>167</v>
      </c>
      <c r="E264" s="55" t="s">
        <v>126</v>
      </c>
      <c r="F264" s="53">
        <v>87930</v>
      </c>
      <c r="G264" s="53">
        <f t="shared" si="8"/>
        <v>16707</v>
      </c>
      <c r="H264" s="53">
        <f t="shared" si="9"/>
        <v>104637</v>
      </c>
    </row>
    <row r="265" spans="1:8" ht="13.8">
      <c r="A265" s="11">
        <v>262</v>
      </c>
      <c r="B265" s="60"/>
      <c r="C265" s="61"/>
      <c r="D265" s="64" t="s">
        <v>166</v>
      </c>
      <c r="E265" s="55" t="s">
        <v>126</v>
      </c>
      <c r="F265" s="53">
        <v>161205</v>
      </c>
      <c r="G265" s="53">
        <f t="shared" si="8"/>
        <v>30629</v>
      </c>
      <c r="H265" s="53">
        <f t="shared" si="9"/>
        <v>191834</v>
      </c>
    </row>
    <row r="266" spans="1:8" ht="41.4" customHeight="1">
      <c r="A266" s="11">
        <v>263</v>
      </c>
      <c r="B266" s="60" t="s">
        <v>165</v>
      </c>
      <c r="C266" s="61" t="s">
        <v>164</v>
      </c>
      <c r="D266" s="64" t="s">
        <v>163</v>
      </c>
      <c r="E266" s="55" t="s">
        <v>101</v>
      </c>
      <c r="F266" s="53">
        <v>273560</v>
      </c>
      <c r="G266" s="53">
        <f t="shared" si="8"/>
        <v>51976</v>
      </c>
      <c r="H266" s="53">
        <f t="shared" si="9"/>
        <v>325536</v>
      </c>
    </row>
    <row r="267" spans="1:8" ht="41.4">
      <c r="A267" s="11">
        <v>264</v>
      </c>
      <c r="B267" s="60"/>
      <c r="C267" s="61"/>
      <c r="D267" s="55" t="s">
        <v>162</v>
      </c>
      <c r="E267" s="55" t="s">
        <v>101</v>
      </c>
      <c r="F267" s="53">
        <v>175860</v>
      </c>
      <c r="G267" s="53">
        <f t="shared" si="8"/>
        <v>33413</v>
      </c>
      <c r="H267" s="53">
        <f t="shared" si="9"/>
        <v>209273</v>
      </c>
    </row>
    <row r="268" spans="1:8" ht="27.6" customHeight="1">
      <c r="A268" s="11">
        <v>265</v>
      </c>
      <c r="B268" s="60"/>
      <c r="C268" s="61" t="s">
        <v>161</v>
      </c>
      <c r="D268" s="55" t="s">
        <v>160</v>
      </c>
      <c r="E268" s="55" t="s">
        <v>126</v>
      </c>
      <c r="F268" s="53">
        <v>68390</v>
      </c>
      <c r="G268" s="53">
        <f t="shared" si="8"/>
        <v>12994</v>
      </c>
      <c r="H268" s="53">
        <f t="shared" si="9"/>
        <v>81384</v>
      </c>
    </row>
    <row r="269" spans="1:8" ht="69">
      <c r="A269" s="11">
        <v>266</v>
      </c>
      <c r="B269" s="60"/>
      <c r="C269" s="61"/>
      <c r="D269" s="55" t="s">
        <v>159</v>
      </c>
      <c r="E269" s="55" t="s">
        <v>126</v>
      </c>
      <c r="F269" s="53">
        <v>166090</v>
      </c>
      <c r="G269" s="53">
        <f t="shared" si="8"/>
        <v>31557</v>
      </c>
      <c r="H269" s="53">
        <f t="shared" si="9"/>
        <v>197647</v>
      </c>
    </row>
    <row r="270" spans="1:8" ht="82.8">
      <c r="A270" s="11">
        <v>267</v>
      </c>
      <c r="B270" s="60"/>
      <c r="C270" s="61"/>
      <c r="D270" s="55" t="s">
        <v>158</v>
      </c>
      <c r="E270" s="55" t="s">
        <v>126</v>
      </c>
      <c r="F270" s="53">
        <v>166090</v>
      </c>
      <c r="G270" s="53">
        <f t="shared" si="8"/>
        <v>31557</v>
      </c>
      <c r="H270" s="53">
        <f t="shared" si="9"/>
        <v>197647</v>
      </c>
    </row>
    <row r="271" spans="1:8" ht="69">
      <c r="A271" s="11">
        <v>268</v>
      </c>
      <c r="B271" s="60"/>
      <c r="C271" s="61"/>
      <c r="D271" s="55" t="s">
        <v>157</v>
      </c>
      <c r="E271" s="55" t="s">
        <v>126</v>
      </c>
      <c r="F271" s="53">
        <v>146550</v>
      </c>
      <c r="G271" s="53">
        <f t="shared" si="8"/>
        <v>27845</v>
      </c>
      <c r="H271" s="53">
        <f t="shared" si="9"/>
        <v>174395</v>
      </c>
    </row>
    <row r="272" spans="1:8" ht="82.8">
      <c r="A272" s="11">
        <v>269</v>
      </c>
      <c r="B272" s="60"/>
      <c r="C272" s="61"/>
      <c r="D272" s="55" t="s">
        <v>156</v>
      </c>
      <c r="E272" s="55" t="s">
        <v>126</v>
      </c>
      <c r="F272" s="53">
        <v>175860</v>
      </c>
      <c r="G272" s="53">
        <f t="shared" si="8"/>
        <v>33413</v>
      </c>
      <c r="H272" s="53">
        <f t="shared" si="9"/>
        <v>209273</v>
      </c>
    </row>
    <row r="273" spans="1:8" ht="69">
      <c r="A273" s="11">
        <v>270</v>
      </c>
      <c r="B273" s="60"/>
      <c r="C273" s="61"/>
      <c r="D273" s="55" t="s">
        <v>155</v>
      </c>
      <c r="E273" s="55" t="s">
        <v>126</v>
      </c>
      <c r="F273" s="53">
        <v>175860</v>
      </c>
      <c r="G273" s="53">
        <f t="shared" si="8"/>
        <v>33413</v>
      </c>
      <c r="H273" s="53">
        <f t="shared" si="9"/>
        <v>209273</v>
      </c>
    </row>
    <row r="274" spans="1:8" ht="55.2">
      <c r="A274" s="11">
        <v>271</v>
      </c>
      <c r="B274" s="60"/>
      <c r="C274" s="61"/>
      <c r="D274" s="55" t="s">
        <v>154</v>
      </c>
      <c r="E274" s="55" t="s">
        <v>126</v>
      </c>
      <c r="F274" s="53">
        <v>175860</v>
      </c>
      <c r="G274" s="53">
        <f t="shared" si="8"/>
        <v>33413</v>
      </c>
      <c r="H274" s="53">
        <f t="shared" si="9"/>
        <v>209273</v>
      </c>
    </row>
    <row r="275" spans="1:8" ht="41.4">
      <c r="A275" s="11">
        <v>272</v>
      </c>
      <c r="B275" s="60"/>
      <c r="C275" s="61"/>
      <c r="D275" s="55" t="s">
        <v>153</v>
      </c>
      <c r="E275" s="55" t="s">
        <v>126</v>
      </c>
      <c r="F275" s="53">
        <v>146550</v>
      </c>
      <c r="G275" s="53">
        <f t="shared" si="8"/>
        <v>27845</v>
      </c>
      <c r="H275" s="53">
        <f t="shared" si="9"/>
        <v>174395</v>
      </c>
    </row>
    <row r="276" spans="1:8" ht="27.6">
      <c r="A276" s="11">
        <v>273</v>
      </c>
      <c r="B276" s="60"/>
      <c r="C276" s="61"/>
      <c r="D276" s="55" t="s">
        <v>152</v>
      </c>
      <c r="E276" s="55" t="s">
        <v>126</v>
      </c>
      <c r="F276" s="53">
        <v>214940</v>
      </c>
      <c r="G276" s="53">
        <f t="shared" si="8"/>
        <v>40839</v>
      </c>
      <c r="H276" s="53">
        <f t="shared" si="9"/>
        <v>255779</v>
      </c>
    </row>
    <row r="277" spans="1:8" ht="41.4">
      <c r="A277" s="11">
        <v>274</v>
      </c>
      <c r="B277" s="60"/>
      <c r="C277" s="61"/>
      <c r="D277" s="55" t="s">
        <v>151</v>
      </c>
      <c r="E277" s="55" t="s">
        <v>126</v>
      </c>
      <c r="F277" s="53">
        <v>146550</v>
      </c>
      <c r="G277" s="53">
        <f t="shared" si="8"/>
        <v>27845</v>
      </c>
      <c r="H277" s="53">
        <f t="shared" si="9"/>
        <v>174395</v>
      </c>
    </row>
    <row r="278" spans="1:8" ht="82.8">
      <c r="A278" s="11">
        <v>275</v>
      </c>
      <c r="B278" s="60"/>
      <c r="C278" s="61"/>
      <c r="D278" s="55" t="s">
        <v>150</v>
      </c>
      <c r="E278" s="55" t="s">
        <v>126</v>
      </c>
      <c r="F278" s="53">
        <v>214940</v>
      </c>
      <c r="G278" s="53">
        <f t="shared" si="8"/>
        <v>40839</v>
      </c>
      <c r="H278" s="53">
        <f t="shared" si="9"/>
        <v>255779</v>
      </c>
    </row>
    <row r="279" spans="1:8" ht="55.2">
      <c r="A279" s="11">
        <v>276</v>
      </c>
      <c r="B279" s="60"/>
      <c r="C279" s="61"/>
      <c r="D279" s="55" t="s">
        <v>149</v>
      </c>
      <c r="E279" s="55" t="s">
        <v>126</v>
      </c>
      <c r="F279" s="53">
        <v>146550</v>
      </c>
      <c r="G279" s="53">
        <f t="shared" si="8"/>
        <v>27845</v>
      </c>
      <c r="H279" s="53">
        <f t="shared" si="9"/>
        <v>174395</v>
      </c>
    </row>
    <row r="280" spans="1:8" ht="27.6">
      <c r="A280" s="11">
        <v>277</v>
      </c>
      <c r="B280" s="60"/>
      <c r="C280" s="61"/>
      <c r="D280" s="55" t="s">
        <v>148</v>
      </c>
      <c r="E280" s="55" t="s">
        <v>126</v>
      </c>
      <c r="F280" s="53">
        <v>117240</v>
      </c>
      <c r="G280" s="53">
        <f t="shared" si="8"/>
        <v>22276</v>
      </c>
      <c r="H280" s="53">
        <f t="shared" si="9"/>
        <v>139516</v>
      </c>
    </row>
    <row r="281" spans="1:8" ht="41.4">
      <c r="A281" s="11">
        <v>278</v>
      </c>
      <c r="B281" s="60"/>
      <c r="C281" s="61"/>
      <c r="D281" s="55" t="s">
        <v>147</v>
      </c>
      <c r="E281" s="55" t="s">
        <v>126</v>
      </c>
      <c r="F281" s="53">
        <v>117240</v>
      </c>
      <c r="G281" s="53">
        <f t="shared" si="8"/>
        <v>22276</v>
      </c>
      <c r="H281" s="53">
        <f t="shared" si="9"/>
        <v>139516</v>
      </c>
    </row>
    <row r="282" spans="1:8" ht="55.2">
      <c r="A282" s="11">
        <v>279</v>
      </c>
      <c r="B282" s="60"/>
      <c r="C282" s="61"/>
      <c r="D282" s="55" t="s">
        <v>146</v>
      </c>
      <c r="E282" s="55" t="s">
        <v>126</v>
      </c>
      <c r="F282" s="53">
        <v>117240</v>
      </c>
      <c r="G282" s="53">
        <f t="shared" si="8"/>
        <v>22276</v>
      </c>
      <c r="H282" s="53">
        <f t="shared" si="9"/>
        <v>139516</v>
      </c>
    </row>
    <row r="283" spans="1:8" ht="27.6">
      <c r="A283" s="11">
        <v>280</v>
      </c>
      <c r="B283" s="60"/>
      <c r="C283" s="61"/>
      <c r="D283" s="55" t="s">
        <v>145</v>
      </c>
      <c r="E283" s="55" t="s">
        <v>126</v>
      </c>
      <c r="F283" s="53">
        <v>83045</v>
      </c>
      <c r="G283" s="53">
        <f t="shared" si="8"/>
        <v>15779</v>
      </c>
      <c r="H283" s="53">
        <f t="shared" si="9"/>
        <v>98824</v>
      </c>
    </row>
    <row r="284" spans="1:8" ht="55.2">
      <c r="A284" s="11">
        <v>281</v>
      </c>
      <c r="B284" s="60"/>
      <c r="C284" s="61"/>
      <c r="D284" s="55" t="s">
        <v>144</v>
      </c>
      <c r="E284" s="55" t="s">
        <v>126</v>
      </c>
      <c r="F284" s="53">
        <v>127010</v>
      </c>
      <c r="G284" s="53">
        <f t="shared" si="8"/>
        <v>24132</v>
      </c>
      <c r="H284" s="53">
        <f t="shared" si="9"/>
        <v>151142</v>
      </c>
    </row>
    <row r="285" spans="1:8" ht="82.8">
      <c r="A285" s="11">
        <v>282</v>
      </c>
      <c r="B285" s="60"/>
      <c r="C285" s="61"/>
      <c r="D285" s="55" t="s">
        <v>143</v>
      </c>
      <c r="E285" s="55" t="s">
        <v>126</v>
      </c>
      <c r="F285" s="53">
        <v>214940</v>
      </c>
      <c r="G285" s="53">
        <f t="shared" si="8"/>
        <v>40839</v>
      </c>
      <c r="H285" s="53">
        <f t="shared" si="9"/>
        <v>255779</v>
      </c>
    </row>
    <row r="286" spans="1:8" ht="82.8">
      <c r="A286" s="11">
        <v>283</v>
      </c>
      <c r="B286" s="60"/>
      <c r="C286" s="61"/>
      <c r="D286" s="55" t="s">
        <v>142</v>
      </c>
      <c r="E286" s="55" t="s">
        <v>126</v>
      </c>
      <c r="F286" s="53">
        <v>214940</v>
      </c>
      <c r="G286" s="53">
        <f t="shared" si="8"/>
        <v>40839</v>
      </c>
      <c r="H286" s="53">
        <f t="shared" si="9"/>
        <v>255779</v>
      </c>
    </row>
    <row r="287" spans="1:8" ht="96.6">
      <c r="A287" s="11">
        <v>284</v>
      </c>
      <c r="B287" s="60"/>
      <c r="C287" s="61"/>
      <c r="D287" s="55" t="s">
        <v>141</v>
      </c>
      <c r="E287" s="55" t="s">
        <v>126</v>
      </c>
      <c r="F287" s="53">
        <v>127010</v>
      </c>
      <c r="G287" s="53">
        <f t="shared" si="8"/>
        <v>24132</v>
      </c>
      <c r="H287" s="53">
        <f t="shared" si="9"/>
        <v>151142</v>
      </c>
    </row>
    <row r="288" spans="1:8" ht="96.6">
      <c r="A288" s="11">
        <v>285</v>
      </c>
      <c r="B288" s="60"/>
      <c r="C288" s="61"/>
      <c r="D288" s="55" t="s">
        <v>140</v>
      </c>
      <c r="E288" s="55" t="s">
        <v>126</v>
      </c>
      <c r="F288" s="53">
        <v>127010</v>
      </c>
      <c r="G288" s="53">
        <f t="shared" si="8"/>
        <v>24132</v>
      </c>
      <c r="H288" s="53">
        <f t="shared" si="9"/>
        <v>151142</v>
      </c>
    </row>
    <row r="289" spans="1:8" ht="82.8">
      <c r="A289" s="11">
        <v>286</v>
      </c>
      <c r="B289" s="60"/>
      <c r="C289" s="61"/>
      <c r="D289" s="55" t="s">
        <v>139</v>
      </c>
      <c r="E289" s="55" t="s">
        <v>126</v>
      </c>
      <c r="F289" s="53">
        <v>127010</v>
      </c>
      <c r="G289" s="53">
        <f t="shared" si="8"/>
        <v>24132</v>
      </c>
      <c r="H289" s="53">
        <f t="shared" si="9"/>
        <v>151142</v>
      </c>
    </row>
    <row r="290" spans="1:8" ht="69">
      <c r="A290" s="11">
        <v>287</v>
      </c>
      <c r="B290" s="60"/>
      <c r="C290" s="61"/>
      <c r="D290" s="55" t="s">
        <v>138</v>
      </c>
      <c r="E290" s="55" t="s">
        <v>126</v>
      </c>
      <c r="F290" s="53">
        <v>127010</v>
      </c>
      <c r="G290" s="53">
        <f t="shared" si="8"/>
        <v>24132</v>
      </c>
      <c r="H290" s="53">
        <f t="shared" si="9"/>
        <v>151142</v>
      </c>
    </row>
    <row r="291" spans="1:8" ht="27.6">
      <c r="A291" s="11">
        <v>288</v>
      </c>
      <c r="B291" s="60"/>
      <c r="C291" s="61"/>
      <c r="D291" s="55" t="s">
        <v>137</v>
      </c>
      <c r="E291" s="55" t="s">
        <v>126</v>
      </c>
      <c r="F291" s="53">
        <v>146550</v>
      </c>
      <c r="G291" s="53">
        <f t="shared" si="8"/>
        <v>27845</v>
      </c>
      <c r="H291" s="53">
        <f t="shared" si="9"/>
        <v>174395</v>
      </c>
    </row>
    <row r="292" spans="1:8" ht="27.6">
      <c r="A292" s="11">
        <v>289</v>
      </c>
      <c r="B292" s="60"/>
      <c r="C292" s="61"/>
      <c r="D292" s="55" t="s">
        <v>136</v>
      </c>
      <c r="E292" s="55" t="s">
        <v>126</v>
      </c>
      <c r="F292" s="53">
        <v>166090</v>
      </c>
      <c r="G292" s="53">
        <f t="shared" si="8"/>
        <v>31557</v>
      </c>
      <c r="H292" s="53">
        <f t="shared" si="9"/>
        <v>197647</v>
      </c>
    </row>
    <row r="293" spans="1:8" ht="27.6">
      <c r="A293" s="11">
        <v>290</v>
      </c>
      <c r="B293" s="60"/>
      <c r="C293" s="61"/>
      <c r="D293" s="55" t="s">
        <v>135</v>
      </c>
      <c r="E293" s="55" t="s">
        <v>126</v>
      </c>
      <c r="F293" s="53">
        <v>185630</v>
      </c>
      <c r="G293" s="53">
        <f t="shared" si="8"/>
        <v>35270</v>
      </c>
      <c r="H293" s="53">
        <f t="shared" si="9"/>
        <v>220900</v>
      </c>
    </row>
    <row r="294" spans="1:8" ht="27.6">
      <c r="A294" s="11">
        <v>291</v>
      </c>
      <c r="B294" s="60"/>
      <c r="C294" s="61"/>
      <c r="D294" s="55" t="s">
        <v>134</v>
      </c>
      <c r="E294" s="55" t="s">
        <v>126</v>
      </c>
      <c r="F294" s="53">
        <v>224710</v>
      </c>
      <c r="G294" s="53">
        <f t="shared" si="8"/>
        <v>42695</v>
      </c>
      <c r="H294" s="53">
        <f t="shared" si="9"/>
        <v>267405</v>
      </c>
    </row>
    <row r="295" spans="1:8" ht="27.6">
      <c r="A295" s="11">
        <v>292</v>
      </c>
      <c r="B295" s="60"/>
      <c r="C295" s="61"/>
      <c r="D295" s="55" t="s">
        <v>133</v>
      </c>
      <c r="E295" s="55" t="s">
        <v>126</v>
      </c>
      <c r="F295" s="53">
        <v>224710</v>
      </c>
      <c r="G295" s="53">
        <f t="shared" si="8"/>
        <v>42695</v>
      </c>
      <c r="H295" s="53">
        <f t="shared" si="9"/>
        <v>267405</v>
      </c>
    </row>
    <row r="296" spans="1:8" ht="55.2">
      <c r="A296" s="11">
        <v>293</v>
      </c>
      <c r="B296" s="60"/>
      <c r="C296" s="61"/>
      <c r="D296" s="55" t="s">
        <v>132</v>
      </c>
      <c r="E296" s="55" t="s">
        <v>126</v>
      </c>
      <c r="F296" s="53">
        <v>136780</v>
      </c>
      <c r="G296" s="53">
        <f t="shared" si="8"/>
        <v>25988</v>
      </c>
      <c r="H296" s="53">
        <f t="shared" si="9"/>
        <v>162768</v>
      </c>
    </row>
    <row r="297" spans="1:8" ht="69">
      <c r="A297" s="11">
        <v>294</v>
      </c>
      <c r="B297" s="60"/>
      <c r="C297" s="61"/>
      <c r="D297" s="55" t="s">
        <v>131</v>
      </c>
      <c r="E297" s="55" t="s">
        <v>126</v>
      </c>
      <c r="F297" s="53">
        <v>185630</v>
      </c>
      <c r="G297" s="53">
        <f t="shared" si="8"/>
        <v>35270</v>
      </c>
      <c r="H297" s="53">
        <f t="shared" si="9"/>
        <v>220900</v>
      </c>
    </row>
    <row r="298" spans="1:8" ht="69">
      <c r="A298" s="11">
        <v>295</v>
      </c>
      <c r="B298" s="60"/>
      <c r="C298" s="61"/>
      <c r="D298" s="55" t="s">
        <v>130</v>
      </c>
      <c r="E298" s="55" t="s">
        <v>126</v>
      </c>
      <c r="F298" s="53">
        <v>127010</v>
      </c>
      <c r="G298" s="53">
        <f t="shared" si="8"/>
        <v>24132</v>
      </c>
      <c r="H298" s="53">
        <f t="shared" si="9"/>
        <v>151142</v>
      </c>
    </row>
    <row r="299" spans="1:8" ht="69">
      <c r="A299" s="11">
        <v>296</v>
      </c>
      <c r="B299" s="60"/>
      <c r="C299" s="61"/>
      <c r="D299" s="55" t="s">
        <v>129</v>
      </c>
      <c r="E299" s="55" t="s">
        <v>126</v>
      </c>
      <c r="F299" s="53">
        <v>127010</v>
      </c>
      <c r="G299" s="53">
        <f t="shared" si="8"/>
        <v>24132</v>
      </c>
      <c r="H299" s="53">
        <f t="shared" si="9"/>
        <v>151142</v>
      </c>
    </row>
    <row r="300" spans="1:8" ht="27.6">
      <c r="A300" s="11">
        <v>297</v>
      </c>
      <c r="B300" s="60"/>
      <c r="C300" s="61"/>
      <c r="D300" s="55" t="s">
        <v>128</v>
      </c>
      <c r="E300" s="55" t="s">
        <v>126</v>
      </c>
      <c r="F300" s="53">
        <v>146550</v>
      </c>
      <c r="G300" s="53">
        <f t="shared" si="8"/>
        <v>27845</v>
      </c>
      <c r="H300" s="53">
        <f t="shared" si="9"/>
        <v>174395</v>
      </c>
    </row>
    <row r="301" spans="1:8" ht="55.2">
      <c r="A301" s="11">
        <v>298</v>
      </c>
      <c r="B301" s="60"/>
      <c r="C301" s="61"/>
      <c r="D301" s="55" t="s">
        <v>127</v>
      </c>
      <c r="E301" s="55" t="s">
        <v>126</v>
      </c>
      <c r="F301" s="53">
        <v>117240</v>
      </c>
      <c r="G301" s="53">
        <f t="shared" si="8"/>
        <v>22276</v>
      </c>
      <c r="H301" s="53">
        <f t="shared" si="9"/>
        <v>139516</v>
      </c>
    </row>
    <row r="302" spans="1:8" ht="41.4" customHeight="1">
      <c r="A302" s="11">
        <v>299</v>
      </c>
      <c r="B302" s="60"/>
      <c r="C302" s="61" t="s">
        <v>125</v>
      </c>
      <c r="D302" s="55" t="s">
        <v>124</v>
      </c>
      <c r="E302" s="55" t="s">
        <v>101</v>
      </c>
      <c r="F302" s="53">
        <v>376145</v>
      </c>
      <c r="G302" s="53">
        <f t="shared" si="8"/>
        <v>71468</v>
      </c>
      <c r="H302" s="53">
        <f t="shared" si="9"/>
        <v>447613</v>
      </c>
    </row>
    <row r="303" spans="1:8" ht="41.4">
      <c r="A303" s="11">
        <v>300</v>
      </c>
      <c r="B303" s="60"/>
      <c r="C303" s="61"/>
      <c r="D303" s="55" t="s">
        <v>123</v>
      </c>
      <c r="E303" s="55" t="s">
        <v>101</v>
      </c>
      <c r="F303" s="53">
        <v>307755</v>
      </c>
      <c r="G303" s="53">
        <f t="shared" si="8"/>
        <v>58473</v>
      </c>
      <c r="H303" s="53">
        <f t="shared" si="9"/>
        <v>366228</v>
      </c>
    </row>
    <row r="304" spans="1:8" ht="41.4" customHeight="1">
      <c r="A304" s="11">
        <v>301</v>
      </c>
      <c r="B304" s="60"/>
      <c r="C304" s="61" t="s">
        <v>122</v>
      </c>
      <c r="D304" s="55" t="s">
        <v>121</v>
      </c>
      <c r="E304" s="55" t="s">
        <v>101</v>
      </c>
      <c r="F304" s="53">
        <v>317525</v>
      </c>
      <c r="G304" s="53">
        <f t="shared" si="8"/>
        <v>60330</v>
      </c>
      <c r="H304" s="53">
        <f t="shared" si="9"/>
        <v>377855</v>
      </c>
    </row>
    <row r="305" spans="1:8" ht="41.4">
      <c r="A305" s="11">
        <v>302</v>
      </c>
      <c r="B305" s="60"/>
      <c r="C305" s="61"/>
      <c r="D305" s="55" t="s">
        <v>120</v>
      </c>
      <c r="E305" s="55" t="s">
        <v>101</v>
      </c>
      <c r="F305" s="53">
        <v>346835</v>
      </c>
      <c r="G305" s="53">
        <f t="shared" si="8"/>
        <v>65899</v>
      </c>
      <c r="H305" s="53">
        <f t="shared" si="9"/>
        <v>412734</v>
      </c>
    </row>
    <row r="306" spans="1:8" ht="41.4">
      <c r="A306" s="11">
        <v>303</v>
      </c>
      <c r="B306" s="60"/>
      <c r="C306" s="61"/>
      <c r="D306" s="55" t="s">
        <v>119</v>
      </c>
      <c r="E306" s="55" t="s">
        <v>101</v>
      </c>
      <c r="F306" s="53">
        <v>371260</v>
      </c>
      <c r="G306" s="53">
        <f t="shared" si="8"/>
        <v>70539</v>
      </c>
      <c r="H306" s="53">
        <f t="shared" si="9"/>
        <v>441799</v>
      </c>
    </row>
    <row r="307" spans="1:8" ht="41.4" customHeight="1">
      <c r="A307" s="11">
        <v>304</v>
      </c>
      <c r="B307" s="60"/>
      <c r="C307" s="61" t="s">
        <v>118</v>
      </c>
      <c r="D307" s="55" t="s">
        <v>117</v>
      </c>
      <c r="E307" s="55" t="s">
        <v>101</v>
      </c>
      <c r="F307" s="53">
        <v>127010</v>
      </c>
      <c r="G307" s="53">
        <f t="shared" si="8"/>
        <v>24132</v>
      </c>
      <c r="H307" s="53">
        <f t="shared" si="9"/>
        <v>151142</v>
      </c>
    </row>
    <row r="308" spans="1:8" ht="41.4">
      <c r="A308" s="11">
        <v>305</v>
      </c>
      <c r="B308" s="60"/>
      <c r="C308" s="61"/>
      <c r="D308" s="55" t="s">
        <v>116</v>
      </c>
      <c r="E308" s="55" t="s">
        <v>101</v>
      </c>
      <c r="F308" s="53">
        <v>146550</v>
      </c>
      <c r="G308" s="53">
        <f t="shared" si="8"/>
        <v>27845</v>
      </c>
      <c r="H308" s="53">
        <f t="shared" si="9"/>
        <v>174395</v>
      </c>
    </row>
    <row r="309" spans="1:8" ht="41.4">
      <c r="A309" s="11">
        <v>306</v>
      </c>
      <c r="B309" s="60"/>
      <c r="C309" s="61"/>
      <c r="D309" s="55" t="s">
        <v>115</v>
      </c>
      <c r="E309" s="55" t="s">
        <v>101</v>
      </c>
      <c r="F309" s="53">
        <v>166090</v>
      </c>
      <c r="G309" s="53">
        <f t="shared" si="8"/>
        <v>31557</v>
      </c>
      <c r="H309" s="53">
        <f t="shared" si="9"/>
        <v>197647</v>
      </c>
    </row>
    <row r="310" spans="1:8" ht="41.4" customHeight="1">
      <c r="A310" s="11">
        <v>307</v>
      </c>
      <c r="B310" s="60"/>
      <c r="C310" s="61" t="s">
        <v>114</v>
      </c>
      <c r="D310" s="55" t="s">
        <v>113</v>
      </c>
      <c r="E310" s="55" t="s">
        <v>101</v>
      </c>
      <c r="F310" s="53">
        <v>214940</v>
      </c>
      <c r="G310" s="53">
        <f t="shared" si="8"/>
        <v>40839</v>
      </c>
      <c r="H310" s="53">
        <f t="shared" si="9"/>
        <v>255779</v>
      </c>
    </row>
    <row r="311" spans="1:8" ht="41.4">
      <c r="A311" s="11">
        <v>308</v>
      </c>
      <c r="B311" s="60"/>
      <c r="C311" s="61"/>
      <c r="D311" s="55" t="s">
        <v>112</v>
      </c>
      <c r="E311" s="55" t="s">
        <v>101</v>
      </c>
      <c r="F311" s="53">
        <v>244250</v>
      </c>
      <c r="G311" s="53">
        <f t="shared" si="8"/>
        <v>46408</v>
      </c>
      <c r="H311" s="53">
        <f t="shared" si="9"/>
        <v>290658</v>
      </c>
    </row>
    <row r="312" spans="1:8" ht="41.4">
      <c r="A312" s="11">
        <v>309</v>
      </c>
      <c r="B312" s="60"/>
      <c r="C312" s="61"/>
      <c r="D312" s="55" t="s">
        <v>111</v>
      </c>
      <c r="E312" s="55" t="s">
        <v>101</v>
      </c>
      <c r="F312" s="53">
        <v>273560</v>
      </c>
      <c r="G312" s="53">
        <f t="shared" si="8"/>
        <v>51976</v>
      </c>
      <c r="H312" s="53">
        <f t="shared" si="9"/>
        <v>325536</v>
      </c>
    </row>
    <row r="313" spans="1:8" ht="41.4" customHeight="1">
      <c r="A313" s="11">
        <v>310</v>
      </c>
      <c r="B313" s="60"/>
      <c r="C313" s="61" t="s">
        <v>110</v>
      </c>
      <c r="D313" s="55" t="s">
        <v>109</v>
      </c>
      <c r="E313" s="55" t="s">
        <v>101</v>
      </c>
      <c r="F313" s="53">
        <v>175860</v>
      </c>
      <c r="G313" s="53">
        <f t="shared" si="8"/>
        <v>33413</v>
      </c>
      <c r="H313" s="53">
        <f t="shared" si="9"/>
        <v>209273</v>
      </c>
    </row>
    <row r="314" spans="1:8" ht="41.4">
      <c r="A314" s="11">
        <v>311</v>
      </c>
      <c r="B314" s="60"/>
      <c r="C314" s="61"/>
      <c r="D314" s="55" t="s">
        <v>108</v>
      </c>
      <c r="E314" s="55" t="s">
        <v>101</v>
      </c>
      <c r="F314" s="53">
        <v>219825</v>
      </c>
      <c r="G314" s="53">
        <f t="shared" si="8"/>
        <v>41767</v>
      </c>
      <c r="H314" s="53">
        <f t="shared" si="9"/>
        <v>261592</v>
      </c>
    </row>
    <row r="315" spans="1:8" ht="41.4">
      <c r="A315" s="11">
        <v>312</v>
      </c>
      <c r="B315" s="60"/>
      <c r="C315" s="61"/>
      <c r="D315" s="55" t="s">
        <v>107</v>
      </c>
      <c r="E315" s="55" t="s">
        <v>101</v>
      </c>
      <c r="F315" s="53">
        <v>254020</v>
      </c>
      <c r="G315" s="53">
        <f t="shared" si="8"/>
        <v>48264</v>
      </c>
      <c r="H315" s="53">
        <f t="shared" si="9"/>
        <v>302284</v>
      </c>
    </row>
    <row r="316" spans="1:8" ht="151.80000000000001">
      <c r="A316" s="11">
        <v>313</v>
      </c>
      <c r="B316" s="65"/>
      <c r="C316" s="55" t="s">
        <v>106</v>
      </c>
      <c r="D316" s="64" t="s">
        <v>105</v>
      </c>
      <c r="E316" s="55" t="s">
        <v>104</v>
      </c>
      <c r="F316" s="53">
        <v>10503</v>
      </c>
      <c r="G316" s="53">
        <f t="shared" si="8"/>
        <v>1996</v>
      </c>
      <c r="H316" s="53">
        <f t="shared" si="9"/>
        <v>12499</v>
      </c>
    </row>
    <row r="317" spans="1:8" ht="248.4">
      <c r="A317" s="11">
        <v>314</v>
      </c>
      <c r="B317" s="65"/>
      <c r="C317" s="55" t="s">
        <v>103</v>
      </c>
      <c r="D317" s="55" t="s">
        <v>102</v>
      </c>
      <c r="E317" s="55" t="s">
        <v>101</v>
      </c>
      <c r="F317" s="53">
        <v>830450</v>
      </c>
      <c r="G317" s="53">
        <f t="shared" si="8"/>
        <v>157786</v>
      </c>
      <c r="H317" s="53">
        <f t="shared" si="9"/>
        <v>988236</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24278-9716-4B2D-9B37-A37B19BB2681}">
  <dimension ref="A1:H15"/>
  <sheetViews>
    <sheetView workbookViewId="0">
      <selection activeCell="E8" sqref="E8"/>
    </sheetView>
  </sheetViews>
  <sheetFormatPr baseColWidth="10" defaultRowHeight="13.2"/>
  <cols>
    <col min="2" max="2" width="17.109375" customWidth="1"/>
    <col min="3" max="3" width="84.109375" customWidth="1"/>
    <col min="4" max="4" width="23.109375" customWidth="1"/>
    <col min="5" max="5" width="17.33203125" customWidth="1"/>
    <col min="6" max="6" width="14.44140625" bestFit="1" customWidth="1"/>
    <col min="7" max="7" width="13" style="76" bestFit="1" customWidth="1"/>
    <col min="8" max="8" width="14.44140625" style="76" bestFit="1" customWidth="1"/>
  </cols>
  <sheetData>
    <row r="1" spans="1:8" ht="13.2" customHeight="1">
      <c r="A1" s="41" t="s">
        <v>1</v>
      </c>
      <c r="B1" s="41"/>
      <c r="C1" s="41"/>
      <c r="D1" s="41"/>
      <c r="E1" s="41"/>
      <c r="F1" s="41"/>
      <c r="G1" s="41"/>
      <c r="H1" s="41"/>
    </row>
    <row r="2" spans="1:8" ht="13.2" customHeight="1">
      <c r="A2" s="41" t="s">
        <v>0</v>
      </c>
      <c r="B2" s="41"/>
      <c r="C2" s="41"/>
      <c r="D2" s="41"/>
      <c r="E2" s="41"/>
      <c r="F2" s="41"/>
      <c r="G2" s="41"/>
      <c r="H2" s="41"/>
    </row>
    <row r="3" spans="1:8" ht="39.6">
      <c r="A3" s="4" t="s">
        <v>455</v>
      </c>
      <c r="B3" s="4" t="s">
        <v>474</v>
      </c>
      <c r="C3" s="4" t="s">
        <v>454</v>
      </c>
      <c r="D3" s="4" t="s">
        <v>7</v>
      </c>
      <c r="E3" s="8" t="s">
        <v>453</v>
      </c>
      <c r="F3" s="4" t="s">
        <v>526</v>
      </c>
      <c r="G3" s="75" t="s">
        <v>527</v>
      </c>
      <c r="H3" s="75" t="s">
        <v>528</v>
      </c>
    </row>
    <row r="4" spans="1:8" ht="69">
      <c r="A4" s="11">
        <v>1</v>
      </c>
      <c r="B4" s="68" t="s">
        <v>524</v>
      </c>
      <c r="C4" s="62" t="s">
        <v>515</v>
      </c>
      <c r="D4" s="62" t="s">
        <v>514</v>
      </c>
      <c r="E4" s="62" t="s">
        <v>3</v>
      </c>
      <c r="F4" s="53">
        <v>8793</v>
      </c>
      <c r="G4" s="53">
        <f>+ROUND((F4*19%),0)</f>
        <v>1671</v>
      </c>
      <c r="H4" s="53">
        <f>+ROUND((F4+G4),0)</f>
        <v>10464</v>
      </c>
    </row>
    <row r="5" spans="1:8" ht="69" customHeight="1">
      <c r="A5" s="11"/>
      <c r="B5" s="69"/>
      <c r="C5" s="62" t="s">
        <v>567</v>
      </c>
      <c r="D5" s="70" t="s">
        <v>566</v>
      </c>
      <c r="E5" s="62" t="s">
        <v>570</v>
      </c>
      <c r="F5" s="53">
        <v>13678</v>
      </c>
      <c r="G5" s="53">
        <f t="shared" ref="G5:G15" si="0">+ROUND((F5*19%),0)</f>
        <v>2599</v>
      </c>
      <c r="H5" s="53">
        <f t="shared" ref="H5:H15" si="1">+ROUND((F5+G5),0)</f>
        <v>16277</v>
      </c>
    </row>
    <row r="6" spans="1:8" ht="55.2">
      <c r="A6" s="11"/>
      <c r="B6" s="69"/>
      <c r="C6" s="62" t="s">
        <v>569</v>
      </c>
      <c r="D6" s="71"/>
      <c r="E6" s="62" t="s">
        <v>571</v>
      </c>
      <c r="F6" s="53">
        <v>10747</v>
      </c>
      <c r="G6" s="53">
        <f t="shared" si="0"/>
        <v>2042</v>
      </c>
      <c r="H6" s="53">
        <f t="shared" si="1"/>
        <v>12789</v>
      </c>
    </row>
    <row r="7" spans="1:8" ht="41.4">
      <c r="A7" s="11">
        <v>2</v>
      </c>
      <c r="B7" s="69"/>
      <c r="C7" s="62" t="s">
        <v>568</v>
      </c>
      <c r="D7" s="72"/>
      <c r="E7" s="62" t="s">
        <v>3</v>
      </c>
      <c r="F7" s="53">
        <v>19540</v>
      </c>
      <c r="G7" s="53">
        <f t="shared" si="0"/>
        <v>3713</v>
      </c>
      <c r="H7" s="53">
        <f t="shared" si="1"/>
        <v>23253</v>
      </c>
    </row>
    <row r="8" spans="1:8" ht="41.4" customHeight="1">
      <c r="A8" s="11"/>
      <c r="B8" s="69"/>
      <c r="C8" s="62" t="s">
        <v>561</v>
      </c>
      <c r="D8" s="70" t="s">
        <v>560</v>
      </c>
      <c r="E8" s="62" t="s">
        <v>564</v>
      </c>
      <c r="F8" s="53">
        <v>12994</v>
      </c>
      <c r="G8" s="53">
        <f t="shared" si="0"/>
        <v>2469</v>
      </c>
      <c r="H8" s="53">
        <f t="shared" si="1"/>
        <v>15463</v>
      </c>
    </row>
    <row r="9" spans="1:8" ht="41.4">
      <c r="A9" s="11"/>
      <c r="B9" s="69"/>
      <c r="C9" s="62" t="s">
        <v>563</v>
      </c>
      <c r="D9" s="71"/>
      <c r="E9" s="62" t="s">
        <v>565</v>
      </c>
      <c r="F9" s="53">
        <v>13629</v>
      </c>
      <c r="G9" s="53">
        <f t="shared" si="0"/>
        <v>2590</v>
      </c>
      <c r="H9" s="53">
        <f t="shared" si="1"/>
        <v>16219</v>
      </c>
    </row>
    <row r="10" spans="1:8" ht="96.6">
      <c r="A10" s="11">
        <v>3</v>
      </c>
      <c r="B10" s="69"/>
      <c r="C10" s="62" t="s">
        <v>562</v>
      </c>
      <c r="D10" s="72"/>
      <c r="E10" s="62" t="s">
        <v>3</v>
      </c>
      <c r="F10" s="53">
        <v>28333</v>
      </c>
      <c r="G10" s="53">
        <f t="shared" si="0"/>
        <v>5383</v>
      </c>
      <c r="H10" s="53">
        <f t="shared" si="1"/>
        <v>33716</v>
      </c>
    </row>
    <row r="11" spans="1:8" ht="138">
      <c r="A11" s="11">
        <v>4</v>
      </c>
      <c r="B11" s="69"/>
      <c r="C11" s="62" t="s">
        <v>520</v>
      </c>
      <c r="D11" s="62" t="s">
        <v>516</v>
      </c>
      <c r="E11" s="62" t="s">
        <v>3</v>
      </c>
      <c r="F11" s="53">
        <v>6839</v>
      </c>
      <c r="G11" s="53">
        <f t="shared" si="0"/>
        <v>1299</v>
      </c>
      <c r="H11" s="53">
        <f t="shared" si="1"/>
        <v>8138</v>
      </c>
    </row>
    <row r="12" spans="1:8" ht="55.2">
      <c r="A12" s="11">
        <v>5</v>
      </c>
      <c r="B12" s="69"/>
      <c r="C12" s="62" t="s">
        <v>521</v>
      </c>
      <c r="D12" s="62" t="s">
        <v>517</v>
      </c>
      <c r="E12" s="62" t="s">
        <v>3</v>
      </c>
      <c r="F12" s="53">
        <v>391777</v>
      </c>
      <c r="G12" s="53">
        <f t="shared" si="0"/>
        <v>74438</v>
      </c>
      <c r="H12" s="53">
        <f t="shared" si="1"/>
        <v>466215</v>
      </c>
    </row>
    <row r="13" spans="1:8" ht="165.6">
      <c r="A13" s="11">
        <v>6</v>
      </c>
      <c r="B13" s="69"/>
      <c r="C13" s="62" t="s">
        <v>522</v>
      </c>
      <c r="D13" s="6" t="s">
        <v>518</v>
      </c>
      <c r="E13" s="62" t="s">
        <v>3</v>
      </c>
      <c r="F13" s="53">
        <v>1074700</v>
      </c>
      <c r="G13" s="53">
        <f t="shared" si="0"/>
        <v>204193</v>
      </c>
      <c r="H13" s="53">
        <f t="shared" si="1"/>
        <v>1278893</v>
      </c>
    </row>
    <row r="14" spans="1:8" ht="41.4">
      <c r="A14" s="11">
        <v>7</v>
      </c>
      <c r="B14" s="69"/>
      <c r="C14" s="62" t="s">
        <v>523</v>
      </c>
      <c r="D14" s="6" t="s">
        <v>519</v>
      </c>
      <c r="E14" s="62" t="s">
        <v>3</v>
      </c>
      <c r="F14" s="53">
        <v>17098</v>
      </c>
      <c r="G14" s="53">
        <f t="shared" si="0"/>
        <v>3249</v>
      </c>
      <c r="H14" s="53">
        <f t="shared" si="1"/>
        <v>20347</v>
      </c>
    </row>
    <row r="15" spans="1:8" ht="82.8">
      <c r="A15" s="11">
        <v>8</v>
      </c>
      <c r="B15" s="73"/>
      <c r="C15" s="62" t="s">
        <v>575</v>
      </c>
      <c r="D15" s="6" t="s">
        <v>576</v>
      </c>
      <c r="E15" s="62" t="s">
        <v>577</v>
      </c>
      <c r="F15" s="53">
        <v>1177619</v>
      </c>
      <c r="G15" s="53">
        <f t="shared" si="0"/>
        <v>223748</v>
      </c>
      <c r="H15" s="53">
        <f t="shared" si="1"/>
        <v>1401367</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C842D-26A8-4995-A0C9-045815E3AFCA}">
  <sheetPr>
    <tabColor rgb="FF00B0F0"/>
  </sheetPr>
  <dimension ref="A1:R5"/>
  <sheetViews>
    <sheetView topLeftCell="C1" workbookViewId="0">
      <selection activeCell="P1" sqref="P1"/>
    </sheetView>
  </sheetViews>
  <sheetFormatPr baseColWidth="10" defaultRowHeight="13.2"/>
  <cols>
    <col min="2" max="2" width="22.33203125" customWidth="1"/>
    <col min="3" max="3" width="44.109375" customWidth="1"/>
    <col min="6" max="6" width="13" customWidth="1"/>
    <col min="7" max="7" width="11.5546875" customWidth="1"/>
    <col min="8" max="8" width="13" customWidth="1"/>
    <col min="9" max="15" width="11.5546875" customWidth="1"/>
  </cols>
  <sheetData>
    <row r="1" spans="1:18" ht="13.2" customHeight="1">
      <c r="A1" s="44" t="s">
        <v>1</v>
      </c>
      <c r="B1" s="45"/>
      <c r="C1" s="45"/>
      <c r="D1" s="45"/>
      <c r="E1" s="45"/>
      <c r="F1" s="45"/>
      <c r="G1" s="45"/>
      <c r="H1" s="46"/>
      <c r="P1" s="86">
        <v>1.0509999999999999</v>
      </c>
      <c r="Q1" s="87" t="s">
        <v>589</v>
      </c>
    </row>
    <row r="2" spans="1:18" ht="13.2" customHeight="1">
      <c r="A2" s="44" t="s">
        <v>532</v>
      </c>
      <c r="B2" s="45"/>
      <c r="C2" s="45"/>
      <c r="D2" s="45"/>
      <c r="E2" s="45"/>
      <c r="F2" s="94" t="s">
        <v>586</v>
      </c>
      <c r="G2" s="95"/>
      <c r="H2" s="96"/>
      <c r="I2" s="94" t="s">
        <v>585</v>
      </c>
      <c r="J2" s="95"/>
      <c r="K2" s="96"/>
      <c r="L2" s="94" t="s">
        <v>587</v>
      </c>
      <c r="M2" s="95"/>
      <c r="N2" s="96"/>
    </row>
    <row r="3" spans="1:18" ht="13.2" customHeight="1">
      <c r="A3" s="4" t="s">
        <v>455</v>
      </c>
      <c r="B3" s="4" t="s">
        <v>474</v>
      </c>
      <c r="C3" s="4" t="s">
        <v>454</v>
      </c>
      <c r="D3" s="4" t="s">
        <v>7</v>
      </c>
      <c r="E3" s="8" t="s">
        <v>453</v>
      </c>
      <c r="F3" s="4" t="s">
        <v>526</v>
      </c>
      <c r="G3" s="4" t="s">
        <v>527</v>
      </c>
      <c r="H3" s="4" t="s">
        <v>528</v>
      </c>
      <c r="I3" s="4" t="s">
        <v>526</v>
      </c>
      <c r="J3" s="4" t="s">
        <v>527</v>
      </c>
      <c r="K3" s="4" t="s">
        <v>528</v>
      </c>
      <c r="L3" s="4" t="s">
        <v>526</v>
      </c>
      <c r="M3" s="4" t="s">
        <v>527</v>
      </c>
      <c r="N3" s="4" t="s">
        <v>528</v>
      </c>
    </row>
    <row r="4" spans="1:18" ht="312" customHeight="1">
      <c r="A4" s="11">
        <v>1</v>
      </c>
      <c r="B4" s="12" t="s">
        <v>475</v>
      </c>
      <c r="C4" s="33" t="s">
        <v>529</v>
      </c>
      <c r="D4" s="33" t="s">
        <v>476</v>
      </c>
      <c r="E4" s="10">
        <v>1</v>
      </c>
      <c r="F4" s="77">
        <f>ROUND(AVERAGE('1ESTERILIZACION'!F7,'2ESTERILIZACION'!F4,'3ESTERILIZACION'!F4),0)</f>
        <v>147939</v>
      </c>
      <c r="G4" s="77">
        <f>+ROUND(F4*19%,0)</f>
        <v>28108</v>
      </c>
      <c r="H4" s="77">
        <f>+ROUND((F4+G4),0)</f>
        <v>176047</v>
      </c>
      <c r="I4" s="77">
        <f>ROUND(AVERAGE('1ESTERILIZACION'!F7,'2ESTERILIZACION'!F4,'3ESTERILIZACION'!F4),0)</f>
        <v>147939</v>
      </c>
      <c r="J4" s="77">
        <f>+ROUND(I4*19%,0)</f>
        <v>28108</v>
      </c>
      <c r="K4" s="77">
        <f>+ROUND((I4+J4),0)</f>
        <v>176047</v>
      </c>
      <c r="L4" s="77">
        <f>ROUND(AVERAGE('1ESTERILIZACION'!F7,'2ESTERILIZACION'!F4,'3ESTERILIZACION'!F4),0)</f>
        <v>147939</v>
      </c>
      <c r="M4" s="77">
        <f>+ROUND(L4*19%,0)</f>
        <v>28108</v>
      </c>
      <c r="N4" s="77">
        <f>+ROUND((L4+M4),0)</f>
        <v>176047</v>
      </c>
      <c r="P4" s="77">
        <f>ROUND(F4*AAA,)</f>
        <v>155484</v>
      </c>
      <c r="Q4" s="77">
        <f>+ROUND(P4*19%,0)</f>
        <v>29542</v>
      </c>
      <c r="R4" s="77">
        <f>+ROUND((P4+Q4),0)</f>
        <v>185026</v>
      </c>
    </row>
    <row r="5" spans="1:18" ht="145.19999999999999">
      <c r="A5" s="11">
        <v>2</v>
      </c>
      <c r="B5" s="12" t="s">
        <v>531</v>
      </c>
      <c r="C5" s="3" t="s">
        <v>530</v>
      </c>
      <c r="D5" s="13" t="s">
        <v>476</v>
      </c>
      <c r="E5" s="11">
        <v>1</v>
      </c>
      <c r="F5" s="77">
        <f>ROUND(AVERAGE('1ESTERILIZACION'!F8,'2ESTERILIZACION'!F5,'3ESTERILIZACION'!F5),0)</f>
        <v>18588</v>
      </c>
      <c r="G5" s="77">
        <f>+ROUND(F5*19%,0)</f>
        <v>3532</v>
      </c>
      <c r="H5" s="77">
        <f>+ROUND((F5+G5),0)</f>
        <v>22120</v>
      </c>
      <c r="I5" s="77">
        <f>ROUND(AVERAGE('1ESTERILIZACION'!F8,'2ESTERILIZACION'!F5,'3ESTERILIZACION'!F5),0)</f>
        <v>18588</v>
      </c>
      <c r="J5" s="77">
        <f>+ROUND(I5*19%,0)</f>
        <v>3532</v>
      </c>
      <c r="K5" s="77">
        <f>+ROUND((I5+J5),0)</f>
        <v>22120</v>
      </c>
      <c r="L5" s="77">
        <f>ROUND(AVERAGE('1ESTERILIZACION'!F8,'2ESTERILIZACION'!F5,'3ESTERILIZACION'!F5),0)</f>
        <v>18588</v>
      </c>
      <c r="M5" s="77">
        <f>+ROUND(L5*19%,0)</f>
        <v>3532</v>
      </c>
      <c r="N5" s="77">
        <f>+ROUND((L5+M5),0)</f>
        <v>22120</v>
      </c>
      <c r="P5" s="77">
        <f>ROUND(F5*AAA,)</f>
        <v>19536</v>
      </c>
      <c r="Q5" s="77">
        <f>+ROUND(P5*19%,0)</f>
        <v>3712</v>
      </c>
      <c r="R5" s="77">
        <f>+ROUND((P5+Q5),0)</f>
        <v>23248</v>
      </c>
    </row>
  </sheetData>
  <mergeCells count="3">
    <mergeCell ref="F2:H2"/>
    <mergeCell ref="I2:K2"/>
    <mergeCell ref="L2:N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F98C-B879-4BD1-96E6-4800275569A2}">
  <sheetPr>
    <tabColor rgb="FF00B0F0"/>
  </sheetPr>
  <dimension ref="A1:N4"/>
  <sheetViews>
    <sheetView workbookViewId="0">
      <selection activeCell="I4" sqref="I4"/>
    </sheetView>
  </sheetViews>
  <sheetFormatPr baseColWidth="10" defaultRowHeight="13.2"/>
  <cols>
    <col min="2" max="2" width="14.6640625" customWidth="1"/>
    <col min="3" max="3" width="22.33203125" customWidth="1"/>
    <col min="9" max="9" width="14.109375" customWidth="1"/>
  </cols>
  <sheetData>
    <row r="1" spans="1:14" ht="13.2" customHeight="1">
      <c r="A1" s="41" t="s">
        <v>525</v>
      </c>
      <c r="B1" s="41"/>
      <c r="C1" s="41"/>
      <c r="D1" s="41"/>
      <c r="E1" s="41"/>
      <c r="F1" s="41"/>
      <c r="G1" s="41"/>
      <c r="H1" s="41"/>
    </row>
    <row r="2" spans="1:14" ht="13.2" customHeight="1">
      <c r="A2" s="41" t="s">
        <v>0</v>
      </c>
      <c r="B2" s="41"/>
      <c r="C2" s="41"/>
      <c r="D2" s="41"/>
      <c r="E2" s="41"/>
      <c r="F2" s="94" t="s">
        <v>586</v>
      </c>
      <c r="G2" s="95"/>
      <c r="H2" s="96"/>
      <c r="I2" s="94" t="s">
        <v>585</v>
      </c>
      <c r="J2" s="95"/>
      <c r="K2" s="96"/>
      <c r="L2" s="94" t="s">
        <v>587</v>
      </c>
      <c r="M2" s="95"/>
      <c r="N2" s="96"/>
    </row>
    <row r="3" spans="1:14" ht="52.8">
      <c r="A3" s="4" t="s">
        <v>455</v>
      </c>
      <c r="B3" s="4" t="s">
        <v>474</v>
      </c>
      <c r="C3" s="4" t="s">
        <v>454</v>
      </c>
      <c r="D3" s="4" t="s">
        <v>7</v>
      </c>
      <c r="E3" s="8" t="s">
        <v>453</v>
      </c>
      <c r="F3" s="4" t="s">
        <v>526</v>
      </c>
      <c r="G3" s="4" t="s">
        <v>527</v>
      </c>
      <c r="H3" s="4" t="s">
        <v>528</v>
      </c>
      <c r="I3" s="4" t="s">
        <v>526</v>
      </c>
      <c r="J3" s="4" t="s">
        <v>527</v>
      </c>
      <c r="K3" s="4" t="s">
        <v>528</v>
      </c>
      <c r="L3" s="4" t="s">
        <v>526</v>
      </c>
      <c r="M3" s="4" t="s">
        <v>527</v>
      </c>
      <c r="N3" s="4" t="s">
        <v>528</v>
      </c>
    </row>
    <row r="4" spans="1:14" ht="110.4">
      <c r="A4" s="11">
        <v>1</v>
      </c>
      <c r="B4" s="16" t="s">
        <v>555</v>
      </c>
      <c r="C4" s="15" t="s">
        <v>557</v>
      </c>
      <c r="D4" s="15" t="s">
        <v>558</v>
      </c>
      <c r="E4" s="55" t="s">
        <v>556</v>
      </c>
      <c r="F4" s="53">
        <f>H4-G4</f>
        <v>77112</v>
      </c>
      <c r="G4" s="53">
        <f>H4*19%</f>
        <v>18088</v>
      </c>
      <c r="H4" s="53">
        <v>95200</v>
      </c>
      <c r="I4" s="18"/>
    </row>
  </sheetData>
  <mergeCells count="3">
    <mergeCell ref="F2:H2"/>
    <mergeCell ref="I2:K2"/>
    <mergeCell ref="L2:N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52ECB-4F28-4C25-AD2B-2CC5B77344B6}">
  <sheetPr>
    <tabColor rgb="FF00B0F0"/>
  </sheetPr>
  <dimension ref="A1:R129"/>
  <sheetViews>
    <sheetView topLeftCell="B1" zoomScale="85" zoomScaleNormal="85" workbookViewId="0">
      <selection activeCell="E1" sqref="E1:P1048576"/>
    </sheetView>
  </sheetViews>
  <sheetFormatPr baseColWidth="10" defaultRowHeight="13.2"/>
  <cols>
    <col min="2" max="2" width="29.77734375" customWidth="1"/>
    <col min="3" max="3" width="15.77734375" customWidth="1"/>
    <col min="4" max="4" width="77.109375" style="31" customWidth="1"/>
    <col min="6" max="6" width="15.33203125" style="67" customWidth="1"/>
    <col min="7" max="7" width="15.6640625" style="58" customWidth="1"/>
    <col min="8" max="8" width="17" style="67" customWidth="1"/>
    <col min="9" max="15" width="11.5546875" customWidth="1"/>
  </cols>
  <sheetData>
    <row r="1" spans="1:18" ht="13.2" customHeight="1">
      <c r="A1" s="41" t="s">
        <v>525</v>
      </c>
      <c r="B1" s="41"/>
      <c r="C1" s="41"/>
      <c r="D1" s="41"/>
      <c r="E1" s="41"/>
      <c r="F1" s="41"/>
      <c r="G1" s="41"/>
      <c r="H1" s="41"/>
    </row>
    <row r="2" spans="1:18" ht="13.2" customHeight="1">
      <c r="A2" s="41" t="s">
        <v>0</v>
      </c>
      <c r="B2" s="41"/>
      <c r="C2" s="41"/>
      <c r="D2" s="41"/>
      <c r="E2" s="41"/>
      <c r="F2" s="94" t="s">
        <v>586</v>
      </c>
      <c r="G2" s="95"/>
      <c r="H2" s="96"/>
      <c r="I2" s="94" t="s">
        <v>585</v>
      </c>
      <c r="J2" s="95"/>
      <c r="K2" s="96"/>
      <c r="L2" s="94" t="s">
        <v>587</v>
      </c>
      <c r="M2" s="95"/>
      <c r="N2" s="96"/>
    </row>
    <row r="3" spans="1:18" ht="52.8">
      <c r="A3" s="4" t="s">
        <v>455</v>
      </c>
      <c r="B3" s="4" t="s">
        <v>474</v>
      </c>
      <c r="C3" s="4" t="s">
        <v>454</v>
      </c>
      <c r="D3" s="32" t="s">
        <v>7</v>
      </c>
      <c r="E3" s="8" t="s">
        <v>453</v>
      </c>
      <c r="F3" s="33" t="s">
        <v>526</v>
      </c>
      <c r="G3" s="56" t="s">
        <v>527</v>
      </c>
      <c r="H3" s="33" t="s">
        <v>528</v>
      </c>
      <c r="I3" s="33" t="s">
        <v>526</v>
      </c>
      <c r="J3" s="56" t="s">
        <v>527</v>
      </c>
      <c r="K3" s="33" t="s">
        <v>528</v>
      </c>
      <c r="L3" s="33" t="s">
        <v>526</v>
      </c>
      <c r="M3" s="56" t="s">
        <v>527</v>
      </c>
      <c r="N3" s="33" t="s">
        <v>528</v>
      </c>
    </row>
    <row r="4" spans="1:18" ht="13.2" customHeight="1">
      <c r="A4" s="9">
        <v>1</v>
      </c>
      <c r="B4" s="43" t="s">
        <v>477</v>
      </c>
      <c r="C4" s="40" t="s">
        <v>460</v>
      </c>
      <c r="D4" s="21" t="s">
        <v>478</v>
      </c>
      <c r="E4" s="33" t="s">
        <v>3</v>
      </c>
      <c r="F4" s="78">
        <f>ROUND(AVERAGE('1BRIGADAS'!F22,'2BRIGADAS'!F4,'3BRIGADAS'!F4),0)</f>
        <v>49125</v>
      </c>
      <c r="G4" s="78">
        <v>0</v>
      </c>
      <c r="H4" s="79">
        <f>+F4</f>
        <v>49125</v>
      </c>
      <c r="I4" s="80">
        <f>ROUND(GEOMEAN('1BRIGADAS'!F22,'2BRIGADAS'!F4,'3BRIGADAS'!F4),0)</f>
        <v>45468</v>
      </c>
      <c r="J4" s="80"/>
      <c r="K4" s="79">
        <f>+I4</f>
        <v>45468</v>
      </c>
      <c r="L4" s="80">
        <f>ROUND(MEDIAN('1BRIGADAS'!F22,'2BRIGADAS'!F4,'3BRIGADAS'!F4),0)</f>
        <v>34790</v>
      </c>
      <c r="M4" s="80"/>
      <c r="N4" s="79">
        <f>+L4</f>
        <v>34790</v>
      </c>
      <c r="P4" s="88">
        <f t="shared" ref="P4:P35" si="0">ROUND(F4*AAA,0)</f>
        <v>51630</v>
      </c>
      <c r="Q4" s="88"/>
      <c r="R4" s="88">
        <f t="shared" ref="R4:R35" si="1">ROUND(H4*AAA,0)</f>
        <v>51630</v>
      </c>
    </row>
    <row r="5" spans="1:18">
      <c r="A5" s="9">
        <v>2</v>
      </c>
      <c r="B5" s="43"/>
      <c r="C5" s="40"/>
      <c r="D5" s="21" t="s">
        <v>479</v>
      </c>
      <c r="E5" s="33" t="s">
        <v>3</v>
      </c>
      <c r="F5" s="78">
        <f>ROUND(AVERAGE('1BRIGADAS'!F23,'2BRIGADAS'!F5,'3BRIGADAS'!F5),0)</f>
        <v>63799</v>
      </c>
      <c r="G5" s="78">
        <v>1</v>
      </c>
      <c r="H5" s="79">
        <f t="shared" ref="H5:H68" si="2">+F5</f>
        <v>63799</v>
      </c>
      <c r="I5" s="80">
        <f>ROUND(GEOMEAN('1BRIGADAS'!F23,'2BRIGADAS'!F5,'3BRIGADAS'!F5),0)</f>
        <v>61189</v>
      </c>
      <c r="J5" s="80"/>
      <c r="K5" s="79">
        <f t="shared" ref="K5:K68" si="3">+I5</f>
        <v>61189</v>
      </c>
      <c r="L5" s="80">
        <f>ROUND(MEDIAN('1BRIGADAS'!F23,'2BRIGADAS'!F5,'3BRIGADAS'!F5),0)</f>
        <v>50225</v>
      </c>
      <c r="M5" s="80"/>
      <c r="N5" s="79">
        <f t="shared" ref="N5:N68" si="4">+L5</f>
        <v>50225</v>
      </c>
      <c r="P5" s="88">
        <f t="shared" si="0"/>
        <v>67053</v>
      </c>
      <c r="Q5" s="88"/>
      <c r="R5" s="88">
        <f t="shared" si="1"/>
        <v>67053</v>
      </c>
    </row>
    <row r="6" spans="1:18">
      <c r="A6" s="9">
        <v>3</v>
      </c>
      <c r="B6" s="43"/>
      <c r="C6" s="40"/>
      <c r="D6" s="21" t="s">
        <v>480</v>
      </c>
      <c r="E6" s="33" t="s">
        <v>3</v>
      </c>
      <c r="F6" s="78">
        <f>ROUND(AVERAGE('1BRIGADAS'!F24,'2BRIGADAS'!F6,'3BRIGADAS'!F6),0)</f>
        <v>118037</v>
      </c>
      <c r="G6" s="78">
        <v>2</v>
      </c>
      <c r="H6" s="79">
        <f t="shared" si="2"/>
        <v>118037</v>
      </c>
      <c r="I6" s="80">
        <f>ROUND(GEOMEAN('1BRIGADAS'!F24,'2BRIGADAS'!F6,'3BRIGADAS'!F6),0)</f>
        <v>87870</v>
      </c>
      <c r="J6" s="80"/>
      <c r="K6" s="79">
        <f t="shared" si="3"/>
        <v>87870</v>
      </c>
      <c r="L6" s="80">
        <f>ROUND(MEDIAN('1BRIGADAS'!F24,'2BRIGADAS'!F6,'3BRIGADAS'!F6),0)</f>
        <v>52185</v>
      </c>
      <c r="M6" s="80"/>
      <c r="N6" s="79">
        <f t="shared" si="4"/>
        <v>52185</v>
      </c>
      <c r="P6" s="88">
        <f t="shared" si="0"/>
        <v>124057</v>
      </c>
      <c r="Q6" s="88"/>
      <c r="R6" s="88">
        <f t="shared" si="1"/>
        <v>124057</v>
      </c>
    </row>
    <row r="7" spans="1:18">
      <c r="A7" s="9">
        <v>4</v>
      </c>
      <c r="B7" s="43"/>
      <c r="C7" s="40"/>
      <c r="D7" s="21" t="s">
        <v>481</v>
      </c>
      <c r="E7" s="33" t="s">
        <v>3</v>
      </c>
      <c r="F7" s="78">
        <f>ROUND(AVERAGE('1BRIGADAS'!F25,'2BRIGADAS'!F7,'3BRIGADAS'!F7),0)</f>
        <v>95412</v>
      </c>
      <c r="G7" s="78">
        <v>3</v>
      </c>
      <c r="H7" s="79">
        <f t="shared" si="2"/>
        <v>95412</v>
      </c>
      <c r="I7" s="80">
        <f>ROUND(GEOMEAN('1BRIGADAS'!F25,'2BRIGADAS'!F7,'3BRIGADAS'!F7),0)</f>
        <v>75138</v>
      </c>
      <c r="J7" s="80"/>
      <c r="K7" s="79">
        <f t="shared" si="3"/>
        <v>75138</v>
      </c>
      <c r="L7" s="80">
        <f>ROUND(MEDIAN('1BRIGADAS'!F25,'2BRIGADAS'!F7,'3BRIGADAS'!F7),0)</f>
        <v>47040</v>
      </c>
      <c r="M7" s="80"/>
      <c r="N7" s="79">
        <f t="shared" si="4"/>
        <v>47040</v>
      </c>
      <c r="P7" s="88">
        <f t="shared" si="0"/>
        <v>100278</v>
      </c>
      <c r="Q7" s="88"/>
      <c r="R7" s="88">
        <f t="shared" si="1"/>
        <v>100278</v>
      </c>
    </row>
    <row r="8" spans="1:18">
      <c r="A8" s="9">
        <v>5</v>
      </c>
      <c r="B8" s="43"/>
      <c r="C8" s="40"/>
      <c r="D8" s="21" t="s">
        <v>482</v>
      </c>
      <c r="E8" s="33" t="s">
        <v>3</v>
      </c>
      <c r="F8" s="78">
        <f>ROUND(AVERAGE('1BRIGADAS'!F26,'2BRIGADAS'!F8,'3BRIGADAS'!F8),0)</f>
        <v>84130</v>
      </c>
      <c r="G8" s="78">
        <v>4</v>
      </c>
      <c r="H8" s="79">
        <f t="shared" si="2"/>
        <v>84130</v>
      </c>
      <c r="I8" s="80">
        <f>ROUND(GEOMEAN('1BRIGADAS'!F26,'2BRIGADAS'!F8,'3BRIGADAS'!F8),0)</f>
        <v>74119</v>
      </c>
      <c r="J8" s="80"/>
      <c r="K8" s="79">
        <f t="shared" si="3"/>
        <v>74119</v>
      </c>
      <c r="L8" s="80">
        <f>ROUND(MEDIAN('1BRIGADAS'!F26,'2BRIGADAS'!F8,'3BRIGADAS'!F8),0)</f>
        <v>52675</v>
      </c>
      <c r="M8" s="80"/>
      <c r="N8" s="79">
        <f t="shared" si="4"/>
        <v>52675</v>
      </c>
      <c r="P8" s="88">
        <f t="shared" si="0"/>
        <v>88421</v>
      </c>
      <c r="Q8" s="88"/>
      <c r="R8" s="88">
        <f t="shared" si="1"/>
        <v>88421</v>
      </c>
    </row>
    <row r="9" spans="1:18">
      <c r="A9" s="9">
        <v>6</v>
      </c>
      <c r="B9" s="43"/>
      <c r="C9" s="40"/>
      <c r="D9" s="21" t="s">
        <v>483</v>
      </c>
      <c r="E9" s="33" t="s">
        <v>3</v>
      </c>
      <c r="F9" s="78">
        <f>ROUND(AVERAGE('1BRIGADAS'!F27,'2BRIGADAS'!F9,'3BRIGADAS'!F9),0)</f>
        <v>63077</v>
      </c>
      <c r="G9" s="78">
        <v>5</v>
      </c>
      <c r="H9" s="79">
        <f t="shared" si="2"/>
        <v>63077</v>
      </c>
      <c r="I9" s="80">
        <f>ROUND(GEOMEAN('1BRIGADAS'!F27,'2BRIGADAS'!F9,'3BRIGADAS'!F9),0)</f>
        <v>46662</v>
      </c>
      <c r="J9" s="80"/>
      <c r="K9" s="79">
        <f t="shared" si="3"/>
        <v>46662</v>
      </c>
      <c r="L9" s="80">
        <f>ROUND(MEDIAN('1BRIGADAS'!F27,'2BRIGADAS'!F9,'3BRIGADAS'!F9),0)</f>
        <v>87930</v>
      </c>
      <c r="M9" s="80"/>
      <c r="N9" s="79">
        <f t="shared" si="4"/>
        <v>87930</v>
      </c>
      <c r="P9" s="88">
        <f t="shared" si="0"/>
        <v>66294</v>
      </c>
      <c r="Q9" s="88"/>
      <c r="R9" s="88">
        <f t="shared" si="1"/>
        <v>66294</v>
      </c>
    </row>
    <row r="10" spans="1:18">
      <c r="A10" s="9">
        <v>7</v>
      </c>
      <c r="B10" s="43"/>
      <c r="C10" s="40"/>
      <c r="D10" s="21" t="s">
        <v>484</v>
      </c>
      <c r="E10" s="33" t="s">
        <v>3</v>
      </c>
      <c r="F10" s="78">
        <f>ROUND(AVERAGE('1BRIGADAS'!F28,'2BRIGADAS'!F10,'3BRIGADAS'!F10),0)</f>
        <v>94380</v>
      </c>
      <c r="G10" s="78">
        <v>6</v>
      </c>
      <c r="H10" s="79">
        <f t="shared" si="2"/>
        <v>94380</v>
      </c>
      <c r="I10" s="80">
        <f>ROUND(GEOMEAN('1BRIGADAS'!F28,'2BRIGADAS'!F10,'3BRIGADAS'!F10),0)</f>
        <v>76448</v>
      </c>
      <c r="J10" s="80"/>
      <c r="K10" s="79">
        <f t="shared" si="3"/>
        <v>76448</v>
      </c>
      <c r="L10" s="80">
        <f>ROUND(MEDIAN('1BRIGADAS'!F28,'2BRIGADAS'!F10,'3BRIGADAS'!F10),0)</f>
        <v>49245</v>
      </c>
      <c r="M10" s="80"/>
      <c r="N10" s="79">
        <f t="shared" si="4"/>
        <v>49245</v>
      </c>
      <c r="P10" s="88">
        <f t="shared" si="0"/>
        <v>99193</v>
      </c>
      <c r="Q10" s="88"/>
      <c r="R10" s="88">
        <f t="shared" si="1"/>
        <v>99193</v>
      </c>
    </row>
    <row r="11" spans="1:18">
      <c r="A11" s="9">
        <v>8</v>
      </c>
      <c r="B11" s="43"/>
      <c r="C11" s="40"/>
      <c r="D11" s="21" t="s">
        <v>485</v>
      </c>
      <c r="E11" s="33" t="s">
        <v>3</v>
      </c>
      <c r="F11" s="78">
        <f>ROUND(AVERAGE('1BRIGADAS'!F29,'2BRIGADAS'!F11,'3BRIGADAS'!F11),0)</f>
        <v>47458</v>
      </c>
      <c r="G11" s="78">
        <v>7</v>
      </c>
      <c r="H11" s="79">
        <f t="shared" si="2"/>
        <v>47458</v>
      </c>
      <c r="I11" s="80">
        <f>ROUND(GEOMEAN('1BRIGADAS'!F29,'2BRIGADAS'!F11,'3BRIGADAS'!F11),0)</f>
        <v>44905</v>
      </c>
      <c r="J11" s="80"/>
      <c r="K11" s="79">
        <f t="shared" si="3"/>
        <v>44905</v>
      </c>
      <c r="L11" s="80">
        <f>ROUND(MEDIAN('1BRIGADAS'!F29,'2BRIGADAS'!F11,'3BRIGADAS'!F11),0)</f>
        <v>57399</v>
      </c>
      <c r="M11" s="80"/>
      <c r="N11" s="79">
        <f t="shared" si="4"/>
        <v>57399</v>
      </c>
      <c r="P11" s="88">
        <f t="shared" si="0"/>
        <v>49878</v>
      </c>
      <c r="Q11" s="88"/>
      <c r="R11" s="88">
        <f t="shared" si="1"/>
        <v>49878</v>
      </c>
    </row>
    <row r="12" spans="1:18">
      <c r="A12" s="9">
        <v>9</v>
      </c>
      <c r="B12" s="43"/>
      <c r="C12" s="40"/>
      <c r="D12" s="21" t="s">
        <v>486</v>
      </c>
      <c r="E12" s="33" t="s">
        <v>3</v>
      </c>
      <c r="F12" s="78">
        <f>ROUND(AVERAGE('1BRIGADAS'!F30,'2BRIGADAS'!F12,'3BRIGADAS'!F12),0)</f>
        <v>49937</v>
      </c>
      <c r="G12" s="78">
        <v>8</v>
      </c>
      <c r="H12" s="79">
        <f t="shared" si="2"/>
        <v>49937</v>
      </c>
      <c r="I12" s="80">
        <f>ROUND(GEOMEAN('1BRIGADAS'!F30,'2BRIGADAS'!F12,'3BRIGADAS'!F12),0)</f>
        <v>49840</v>
      </c>
      <c r="J12" s="80"/>
      <c r="K12" s="79">
        <f t="shared" si="3"/>
        <v>49840</v>
      </c>
      <c r="L12" s="80">
        <f>ROUND(MEDIAN('1BRIGADAS'!F30,'2BRIGADAS'!F12,'3BRIGADAS'!F12),0)</f>
        <v>52025</v>
      </c>
      <c r="M12" s="80"/>
      <c r="N12" s="79">
        <f t="shared" si="4"/>
        <v>52025</v>
      </c>
      <c r="P12" s="88">
        <f t="shared" si="0"/>
        <v>52484</v>
      </c>
      <c r="Q12" s="88"/>
      <c r="R12" s="88">
        <f t="shared" si="1"/>
        <v>52484</v>
      </c>
    </row>
    <row r="13" spans="1:18">
      <c r="A13" s="9">
        <v>10</v>
      </c>
      <c r="B13" s="43"/>
      <c r="C13" s="40"/>
      <c r="D13" s="21" t="s">
        <v>487</v>
      </c>
      <c r="E13" s="33" t="s">
        <v>3</v>
      </c>
      <c r="F13" s="78">
        <f>ROUND(AVERAGE('1BRIGADAS'!F31,'2BRIGADAS'!F13,'3BRIGADAS'!F13),0)</f>
        <v>34249</v>
      </c>
      <c r="G13" s="78">
        <v>9</v>
      </c>
      <c r="H13" s="79">
        <f t="shared" si="2"/>
        <v>34249</v>
      </c>
      <c r="I13" s="80">
        <f>ROUND(GEOMEAN('1BRIGADAS'!F31,'2BRIGADAS'!F13,'3BRIGADAS'!F13),0)</f>
        <v>27280</v>
      </c>
      <c r="J13" s="80"/>
      <c r="K13" s="79">
        <f t="shared" si="3"/>
        <v>27280</v>
      </c>
      <c r="L13" s="80">
        <f>ROUND(MEDIAN('1BRIGADAS'!F31,'2BRIGADAS'!F13,'3BRIGADAS'!F13),0)</f>
        <v>46652</v>
      </c>
      <c r="M13" s="80"/>
      <c r="N13" s="79">
        <f t="shared" si="4"/>
        <v>46652</v>
      </c>
      <c r="P13" s="88">
        <f t="shared" si="0"/>
        <v>35996</v>
      </c>
      <c r="Q13" s="88"/>
      <c r="R13" s="88">
        <f t="shared" si="1"/>
        <v>35996</v>
      </c>
    </row>
    <row r="14" spans="1:18" ht="26.4" customHeight="1">
      <c r="A14" s="9">
        <v>11</v>
      </c>
      <c r="B14" s="43" t="s">
        <v>6</v>
      </c>
      <c r="C14" s="40" t="s">
        <v>8</v>
      </c>
      <c r="D14" s="21" t="s">
        <v>536</v>
      </c>
      <c r="E14" s="33" t="s">
        <v>537</v>
      </c>
      <c r="F14" s="78">
        <f>ROUND(AVERAGE('1BRIGADAS'!F32,'2BRIGADAS'!F14,'3BRIGADAS'!F14),0)</f>
        <v>5555</v>
      </c>
      <c r="G14" s="78">
        <v>10</v>
      </c>
      <c r="H14" s="79">
        <f t="shared" si="2"/>
        <v>5555</v>
      </c>
      <c r="I14" s="80">
        <f>ROUND(GEOMEAN('1BRIGADAS'!F32,'2BRIGADAS'!F14,'3BRIGADAS'!F14),0)</f>
        <v>5549</v>
      </c>
      <c r="J14" s="80"/>
      <c r="K14" s="79">
        <f t="shared" si="3"/>
        <v>5549</v>
      </c>
      <c r="L14" s="80">
        <f>ROUND(MEDIAN('1BRIGADAS'!F32,'2BRIGADAS'!F14,'3BRIGADAS'!F14),0)</f>
        <v>5390</v>
      </c>
      <c r="M14" s="80"/>
      <c r="N14" s="79">
        <f t="shared" si="4"/>
        <v>5390</v>
      </c>
      <c r="P14" s="88">
        <f t="shared" si="0"/>
        <v>5838</v>
      </c>
      <c r="Q14" s="88"/>
      <c r="R14" s="88">
        <f t="shared" si="1"/>
        <v>5838</v>
      </c>
    </row>
    <row r="15" spans="1:18" ht="26.4">
      <c r="A15" s="9">
        <v>12</v>
      </c>
      <c r="B15" s="43"/>
      <c r="C15" s="40"/>
      <c r="D15" s="21" t="s">
        <v>538</v>
      </c>
      <c r="E15" s="33" t="s">
        <v>537</v>
      </c>
      <c r="F15" s="78">
        <f>ROUND(AVERAGE('1BRIGADAS'!F33,'2BRIGADAS'!F15,'3BRIGADAS'!F15),0)</f>
        <v>10905</v>
      </c>
      <c r="G15" s="78">
        <v>11</v>
      </c>
      <c r="H15" s="79">
        <f t="shared" si="2"/>
        <v>10905</v>
      </c>
      <c r="I15" s="80">
        <f>ROUND(GEOMEAN('1BRIGADAS'!F33,'2BRIGADAS'!F15,'3BRIGADAS'!F15),0)</f>
        <v>10904</v>
      </c>
      <c r="J15" s="80"/>
      <c r="K15" s="79">
        <f t="shared" si="3"/>
        <v>10904</v>
      </c>
      <c r="L15" s="80">
        <f>ROUND(MEDIAN('1BRIGADAS'!F33,'2BRIGADAS'!F15,'3BRIGADAS'!F15),0)</f>
        <v>10991</v>
      </c>
      <c r="M15" s="80"/>
      <c r="N15" s="79">
        <f t="shared" si="4"/>
        <v>10991</v>
      </c>
      <c r="P15" s="88">
        <f t="shared" si="0"/>
        <v>11461</v>
      </c>
      <c r="Q15" s="88"/>
      <c r="R15" s="88">
        <f t="shared" si="1"/>
        <v>11461</v>
      </c>
    </row>
    <row r="16" spans="1:18" ht="26.4">
      <c r="A16" s="9">
        <v>13</v>
      </c>
      <c r="B16" s="43"/>
      <c r="C16" s="40"/>
      <c r="D16" s="21" t="s">
        <v>539</v>
      </c>
      <c r="E16" s="33" t="s">
        <v>540</v>
      </c>
      <c r="F16" s="78">
        <f>ROUND(AVERAGE('1BRIGADAS'!F34,'2BRIGADAS'!F16,'3BRIGADAS'!F16),0)</f>
        <v>223196</v>
      </c>
      <c r="G16" s="78">
        <v>12</v>
      </c>
      <c r="H16" s="79">
        <f t="shared" si="2"/>
        <v>223196</v>
      </c>
      <c r="I16" s="80">
        <f>ROUND(GEOMEAN('1BRIGADAS'!F34,'2BRIGADAS'!F16,'3BRIGADAS'!F16),0)</f>
        <v>99748</v>
      </c>
      <c r="J16" s="80"/>
      <c r="K16" s="79">
        <f t="shared" si="3"/>
        <v>99748</v>
      </c>
      <c r="L16" s="80">
        <f>ROUND(MEDIAN('1BRIGADAS'!F34,'2BRIGADAS'!F16,'3BRIGADAS'!F16),0)</f>
        <v>329738</v>
      </c>
      <c r="M16" s="80"/>
      <c r="N16" s="79">
        <f t="shared" si="4"/>
        <v>329738</v>
      </c>
      <c r="P16" s="88">
        <f t="shared" si="0"/>
        <v>234579</v>
      </c>
      <c r="Q16" s="88"/>
      <c r="R16" s="88">
        <f t="shared" si="1"/>
        <v>234579</v>
      </c>
    </row>
    <row r="17" spans="1:18">
      <c r="A17" s="9">
        <v>14</v>
      </c>
      <c r="B17" s="43"/>
      <c r="C17" s="40"/>
      <c r="D17" s="21" t="s">
        <v>541</v>
      </c>
      <c r="E17" s="33" t="s">
        <v>3</v>
      </c>
      <c r="F17" s="78">
        <f>ROUND(AVERAGE('1BRIGADAS'!F35,'2BRIGADAS'!F17,'3BRIGADAS'!F17),0)</f>
        <v>22507</v>
      </c>
      <c r="G17" s="78">
        <v>13</v>
      </c>
      <c r="H17" s="79">
        <f t="shared" si="2"/>
        <v>22507</v>
      </c>
      <c r="I17" s="80">
        <f>ROUND(GEOMEAN('1BRIGADAS'!F35,'2BRIGADAS'!F17,'3BRIGADAS'!F17),0)</f>
        <v>22505</v>
      </c>
      <c r="J17" s="80"/>
      <c r="K17" s="79">
        <f t="shared" si="3"/>
        <v>22505</v>
      </c>
      <c r="L17" s="80">
        <f>ROUND(MEDIAN('1BRIGADAS'!F35,'2BRIGADAS'!F17,'3BRIGADAS'!F17),0)</f>
        <v>22295</v>
      </c>
      <c r="M17" s="80"/>
      <c r="N17" s="79">
        <f t="shared" si="4"/>
        <v>22295</v>
      </c>
      <c r="P17" s="88">
        <f t="shared" si="0"/>
        <v>23655</v>
      </c>
      <c r="Q17" s="88"/>
      <c r="R17" s="88">
        <f t="shared" si="1"/>
        <v>23655</v>
      </c>
    </row>
    <row r="18" spans="1:18" ht="26.4">
      <c r="A18" s="9"/>
      <c r="B18" s="43"/>
      <c r="C18" s="40"/>
      <c r="D18" s="21" t="s">
        <v>542</v>
      </c>
      <c r="E18" s="33" t="s">
        <v>543</v>
      </c>
      <c r="F18" s="78">
        <f>ROUND(AVERAGE('1BRIGADAS'!F36,'2BRIGADAS'!F18,'3BRIGADAS'!F18),0)</f>
        <v>64098</v>
      </c>
      <c r="G18" s="78">
        <v>14</v>
      </c>
      <c r="H18" s="79">
        <f t="shared" si="2"/>
        <v>64098</v>
      </c>
      <c r="I18" s="80">
        <f>ROUND(GEOMEAN('1BRIGADAS'!F36,'2BRIGADAS'!F18,'3BRIGADAS'!F18),0)</f>
        <v>52322</v>
      </c>
      <c r="J18" s="80"/>
      <c r="K18" s="79">
        <f t="shared" si="3"/>
        <v>52322</v>
      </c>
      <c r="L18" s="80">
        <f>ROUND(MEDIAN('1BRIGADAS'!F36,'2BRIGADAS'!F18,'3BRIGADAS'!F18),0)</f>
        <v>86465</v>
      </c>
      <c r="M18" s="80"/>
      <c r="N18" s="79">
        <f t="shared" si="4"/>
        <v>86465</v>
      </c>
      <c r="P18" s="88">
        <f t="shared" si="0"/>
        <v>67367</v>
      </c>
      <c r="Q18" s="88"/>
      <c r="R18" s="88">
        <f t="shared" si="1"/>
        <v>67367</v>
      </c>
    </row>
    <row r="19" spans="1:18">
      <c r="A19" s="9"/>
      <c r="B19" s="43"/>
      <c r="C19" s="40"/>
      <c r="D19" s="21" t="s">
        <v>544</v>
      </c>
      <c r="E19" s="33" t="s">
        <v>545</v>
      </c>
      <c r="F19" s="78">
        <f>ROUND(AVERAGE('1BRIGADAS'!F37,'2BRIGADAS'!F19,'3BRIGADAS'!F19),0)</f>
        <v>41009</v>
      </c>
      <c r="G19" s="78">
        <v>15</v>
      </c>
      <c r="H19" s="79">
        <f t="shared" si="2"/>
        <v>41009</v>
      </c>
      <c r="I19" s="80">
        <f>ROUND(GEOMEAN('1BRIGADAS'!F37,'2BRIGADAS'!F19,'3BRIGADAS'!F19),0)</f>
        <v>32153</v>
      </c>
      <c r="J19" s="80"/>
      <c r="K19" s="79">
        <f t="shared" si="3"/>
        <v>32153</v>
      </c>
      <c r="L19" s="80">
        <f>ROUND(MEDIAN('1BRIGADAS'!F37,'2BRIGADAS'!F19,'3BRIGADAS'!F19),0)</f>
        <v>56178</v>
      </c>
      <c r="M19" s="80"/>
      <c r="N19" s="79">
        <f t="shared" si="4"/>
        <v>56178</v>
      </c>
      <c r="P19" s="88">
        <f t="shared" si="0"/>
        <v>43100</v>
      </c>
      <c r="Q19" s="88"/>
      <c r="R19" s="88">
        <f t="shared" si="1"/>
        <v>43100</v>
      </c>
    </row>
    <row r="20" spans="1:18">
      <c r="A20" s="9"/>
      <c r="B20" s="43"/>
      <c r="C20" s="40"/>
      <c r="D20" s="21" t="s">
        <v>546</v>
      </c>
      <c r="E20" s="33" t="s">
        <v>545</v>
      </c>
      <c r="F20" s="78">
        <f>ROUND(AVERAGE('1BRIGADAS'!F38,'2BRIGADAS'!F20,'3BRIGADAS'!F20),0)</f>
        <v>51838</v>
      </c>
      <c r="G20" s="78">
        <v>16</v>
      </c>
      <c r="H20" s="79">
        <f t="shared" si="2"/>
        <v>51838</v>
      </c>
      <c r="I20" s="80">
        <f>ROUND(GEOMEAN('1BRIGADAS'!F38,'2BRIGADAS'!F20,'3BRIGADAS'!F20),0)</f>
        <v>49889</v>
      </c>
      <c r="J20" s="80"/>
      <c r="K20" s="79">
        <f t="shared" si="3"/>
        <v>49889</v>
      </c>
      <c r="L20" s="80">
        <f>ROUND(MEDIAN('1BRIGADAS'!F38,'2BRIGADAS'!F20,'3BRIGADAS'!F20),0)</f>
        <v>61063</v>
      </c>
      <c r="M20" s="80"/>
      <c r="N20" s="79">
        <f t="shared" si="4"/>
        <v>61063</v>
      </c>
      <c r="P20" s="88">
        <f t="shared" si="0"/>
        <v>54482</v>
      </c>
      <c r="Q20" s="88"/>
      <c r="R20" s="88">
        <f t="shared" si="1"/>
        <v>54482</v>
      </c>
    </row>
    <row r="21" spans="1:18">
      <c r="A21" s="9">
        <v>15</v>
      </c>
      <c r="B21" s="43"/>
      <c r="C21" s="40"/>
      <c r="D21" s="21" t="s">
        <v>547</v>
      </c>
      <c r="E21" s="33" t="s">
        <v>545</v>
      </c>
      <c r="F21" s="78">
        <f>ROUND(AVERAGE('1BRIGADAS'!F39,'2BRIGADAS'!F21,'3BRIGADAS'!F21),0)</f>
        <v>58406</v>
      </c>
      <c r="G21" s="78">
        <v>17</v>
      </c>
      <c r="H21" s="79">
        <f t="shared" si="2"/>
        <v>58406</v>
      </c>
      <c r="I21" s="80">
        <f>ROUND(GEOMEAN('1BRIGADAS'!F39,'2BRIGADAS'!F21,'3BRIGADAS'!F21),0)</f>
        <v>54219</v>
      </c>
      <c r="J21" s="80"/>
      <c r="K21" s="79">
        <f t="shared" si="3"/>
        <v>54219</v>
      </c>
      <c r="L21" s="80">
        <f>ROUND(MEDIAN('1BRIGADAS'!F39,'2BRIGADAS'!F21,'3BRIGADAS'!F21),0)</f>
        <v>72298</v>
      </c>
      <c r="M21" s="80"/>
      <c r="N21" s="79">
        <f t="shared" si="4"/>
        <v>72298</v>
      </c>
      <c r="P21" s="88">
        <f t="shared" si="0"/>
        <v>61385</v>
      </c>
      <c r="Q21" s="88"/>
      <c r="R21" s="88">
        <f t="shared" si="1"/>
        <v>61385</v>
      </c>
    </row>
    <row r="22" spans="1:18">
      <c r="A22" s="9">
        <v>16</v>
      </c>
      <c r="B22" s="43"/>
      <c r="C22" s="40"/>
      <c r="D22" s="21" t="s">
        <v>548</v>
      </c>
      <c r="E22" s="33" t="s">
        <v>545</v>
      </c>
      <c r="F22" s="78">
        <f>ROUND(AVERAGE('1BRIGADAS'!F40,'2BRIGADAS'!F22,'3BRIGADAS'!F22),0)</f>
        <v>60027</v>
      </c>
      <c r="G22" s="78">
        <v>18</v>
      </c>
      <c r="H22" s="79">
        <f t="shared" si="2"/>
        <v>60027</v>
      </c>
      <c r="I22" s="80">
        <f>ROUND(GEOMEAN('1BRIGADAS'!F40,'2BRIGADAS'!F22,'3BRIGADAS'!F22),0)</f>
        <v>52927</v>
      </c>
      <c r="J22" s="80"/>
      <c r="K22" s="79">
        <f t="shared" si="3"/>
        <v>52927</v>
      </c>
      <c r="L22" s="80">
        <f>ROUND(MEDIAN('1BRIGADAS'!F40,'2BRIGADAS'!F22,'3BRIGADAS'!F22),0)</f>
        <v>77672</v>
      </c>
      <c r="M22" s="80"/>
      <c r="N22" s="79">
        <f t="shared" si="4"/>
        <v>77672</v>
      </c>
      <c r="P22" s="88">
        <f t="shared" si="0"/>
        <v>63088</v>
      </c>
      <c r="Q22" s="88"/>
      <c r="R22" s="88">
        <f t="shared" si="1"/>
        <v>63088</v>
      </c>
    </row>
    <row r="23" spans="1:18">
      <c r="A23" s="9"/>
      <c r="B23" s="43"/>
      <c r="C23" s="40"/>
      <c r="D23" s="21" t="s">
        <v>549</v>
      </c>
      <c r="E23" s="33" t="s">
        <v>545</v>
      </c>
      <c r="F23" s="78">
        <f>ROUND(AVERAGE('1BRIGADAS'!F41,'2BRIGADAS'!F23,'3BRIGADAS'!F23),0)</f>
        <v>64367</v>
      </c>
      <c r="G23" s="78">
        <v>19</v>
      </c>
      <c r="H23" s="79">
        <f t="shared" si="2"/>
        <v>64367</v>
      </c>
      <c r="I23" s="80">
        <f>ROUND(GEOMEAN('1BRIGADAS'!F41,'2BRIGADAS'!F23,'3BRIGADAS'!F23),0)</f>
        <v>45130</v>
      </c>
      <c r="J23" s="80"/>
      <c r="K23" s="79">
        <f t="shared" si="3"/>
        <v>45130</v>
      </c>
      <c r="L23" s="80">
        <f>ROUND(MEDIAN('1BRIGADAS'!F41,'2BRIGADAS'!F23,'3BRIGADAS'!F23),0)</f>
        <v>90861</v>
      </c>
      <c r="M23" s="80"/>
      <c r="N23" s="79">
        <f t="shared" si="4"/>
        <v>90861</v>
      </c>
      <c r="P23" s="88">
        <f t="shared" si="0"/>
        <v>67650</v>
      </c>
      <c r="Q23" s="88"/>
      <c r="R23" s="88">
        <f t="shared" si="1"/>
        <v>67650</v>
      </c>
    </row>
    <row r="24" spans="1:18" ht="26.4">
      <c r="A24" s="9">
        <v>17</v>
      </c>
      <c r="B24" s="43"/>
      <c r="C24" s="40"/>
      <c r="D24" s="21" t="s">
        <v>535</v>
      </c>
      <c r="E24" s="33" t="s">
        <v>82</v>
      </c>
      <c r="F24" s="78">
        <f>ROUND(AVERAGE('1BRIGADAS'!F42,'2BRIGADAS'!F24,'3BRIGADAS'!F24),0)</f>
        <v>173678</v>
      </c>
      <c r="G24" s="78">
        <v>20</v>
      </c>
      <c r="H24" s="79">
        <f t="shared" si="2"/>
        <v>173678</v>
      </c>
      <c r="I24" s="80">
        <f>ROUND(GEOMEAN('1BRIGADAS'!F42,'2BRIGADAS'!F24,'3BRIGADAS'!F24),0)</f>
        <v>111056</v>
      </c>
      <c r="J24" s="80"/>
      <c r="K24" s="79">
        <f t="shared" si="3"/>
        <v>111056</v>
      </c>
      <c r="L24" s="80">
        <f>ROUND(MEDIAN('1BRIGADAS'!F42,'2BRIGADAS'!F24,'3BRIGADAS'!F24),0)</f>
        <v>249135</v>
      </c>
      <c r="M24" s="80"/>
      <c r="N24" s="79">
        <f t="shared" si="4"/>
        <v>249135</v>
      </c>
      <c r="P24" s="88">
        <f t="shared" si="0"/>
        <v>182536</v>
      </c>
      <c r="Q24" s="88"/>
      <c r="R24" s="88">
        <f t="shared" si="1"/>
        <v>182536</v>
      </c>
    </row>
    <row r="25" spans="1:18" ht="184.8">
      <c r="A25" s="9">
        <v>18</v>
      </c>
      <c r="B25" s="43" t="s">
        <v>2</v>
      </c>
      <c r="C25" s="40" t="s">
        <v>8</v>
      </c>
      <c r="D25" s="21" t="s">
        <v>5</v>
      </c>
      <c r="E25" s="33" t="s">
        <v>3</v>
      </c>
      <c r="F25" s="78">
        <f>ROUND(AVERAGE('1BRIGADAS'!F43,'2BRIGADAS'!F25,'3BRIGADAS'!F25),0)</f>
        <v>129614</v>
      </c>
      <c r="G25" s="78">
        <v>21</v>
      </c>
      <c r="H25" s="79">
        <f t="shared" si="2"/>
        <v>129614</v>
      </c>
      <c r="I25" s="80">
        <f>ROUND(GEOMEAN('1BRIGADAS'!F43,'2BRIGADAS'!F25,'3BRIGADAS'!F25),0)</f>
        <v>56145</v>
      </c>
      <c r="J25" s="80"/>
      <c r="K25" s="79">
        <f t="shared" si="3"/>
        <v>56145</v>
      </c>
      <c r="L25" s="80">
        <f>ROUND(MEDIAN('1BRIGADAS'!F43,'2BRIGADAS'!F25,'3BRIGADAS'!F25),0)</f>
        <v>191726</v>
      </c>
      <c r="M25" s="80"/>
      <c r="N25" s="79">
        <f t="shared" si="4"/>
        <v>191726</v>
      </c>
      <c r="P25" s="88">
        <f t="shared" si="0"/>
        <v>136224</v>
      </c>
      <c r="Q25" s="88"/>
      <c r="R25" s="88">
        <f t="shared" si="1"/>
        <v>136224</v>
      </c>
    </row>
    <row r="26" spans="1:18" ht="115.5" customHeight="1">
      <c r="A26" s="9">
        <v>19</v>
      </c>
      <c r="B26" s="43"/>
      <c r="C26" s="40"/>
      <c r="D26" s="21" t="s">
        <v>510</v>
      </c>
      <c r="E26" s="33" t="s">
        <v>3</v>
      </c>
      <c r="F26" s="78">
        <f>ROUND(AVERAGE('1BRIGADAS'!F44,'2BRIGADAS'!F26,'3BRIGADAS'!F26),0)</f>
        <v>101534</v>
      </c>
      <c r="G26" s="78">
        <v>22</v>
      </c>
      <c r="H26" s="79">
        <f t="shared" si="2"/>
        <v>101534</v>
      </c>
      <c r="I26" s="80">
        <f>ROUND(GEOMEAN('1BRIGADAS'!F44,'2BRIGADAS'!F26,'3BRIGADAS'!F26),0)</f>
        <v>61185</v>
      </c>
      <c r="J26" s="80"/>
      <c r="K26" s="79">
        <f t="shared" si="3"/>
        <v>61185</v>
      </c>
      <c r="L26" s="80">
        <f>ROUND(MEDIAN('1BRIGADAS'!F44,'2BRIGADAS'!F26,'3BRIGADAS'!F26),0)</f>
        <v>146775</v>
      </c>
      <c r="M26" s="80"/>
      <c r="N26" s="79">
        <f t="shared" si="4"/>
        <v>146775</v>
      </c>
      <c r="P26" s="88">
        <f t="shared" si="0"/>
        <v>106712</v>
      </c>
      <c r="Q26" s="88"/>
      <c r="R26" s="88">
        <f t="shared" si="1"/>
        <v>106712</v>
      </c>
    </row>
    <row r="27" spans="1:18" ht="105.6">
      <c r="A27" s="9">
        <v>20</v>
      </c>
      <c r="B27" s="43"/>
      <c r="C27" s="40"/>
      <c r="D27" s="21" t="s">
        <v>511</v>
      </c>
      <c r="E27" s="33" t="s">
        <v>3</v>
      </c>
      <c r="F27" s="78">
        <f>ROUND(AVERAGE('1BRIGADAS'!F45,'2BRIGADAS'!F27,'3BRIGADAS'!F27),0)</f>
        <v>18118</v>
      </c>
      <c r="G27" s="78">
        <v>23</v>
      </c>
      <c r="H27" s="79">
        <f t="shared" si="2"/>
        <v>18118</v>
      </c>
      <c r="I27" s="80">
        <f>ROUND(GEOMEAN('1BRIGADAS'!F45,'2BRIGADAS'!F27,'3BRIGADAS'!F27),0)</f>
        <v>17529</v>
      </c>
      <c r="J27" s="80"/>
      <c r="K27" s="79">
        <f t="shared" si="3"/>
        <v>17529</v>
      </c>
      <c r="L27" s="80">
        <f>ROUND(MEDIAN('1BRIGADAS'!F45,'2BRIGADAS'!F27,'3BRIGADAS'!F27),0)</f>
        <v>14700</v>
      </c>
      <c r="M27" s="80"/>
      <c r="N27" s="79">
        <f t="shared" si="4"/>
        <v>14700</v>
      </c>
      <c r="P27" s="88">
        <f t="shared" si="0"/>
        <v>19042</v>
      </c>
      <c r="Q27" s="88"/>
      <c r="R27" s="88">
        <f t="shared" si="1"/>
        <v>19042</v>
      </c>
    </row>
    <row r="28" spans="1:18" ht="171.6">
      <c r="A28" s="9">
        <v>21</v>
      </c>
      <c r="B28" s="43"/>
      <c r="C28" s="40"/>
      <c r="D28" s="21" t="s">
        <v>4</v>
      </c>
      <c r="E28" s="33" t="s">
        <v>3</v>
      </c>
      <c r="F28" s="78">
        <f>ROUND(AVERAGE('1BRIGADAS'!F46,'2BRIGADAS'!F28,'3BRIGADAS'!F28),0)</f>
        <v>133989</v>
      </c>
      <c r="G28" s="78">
        <v>24</v>
      </c>
      <c r="H28" s="79">
        <f t="shared" si="2"/>
        <v>133989</v>
      </c>
      <c r="I28" s="80">
        <f>ROUND(GEOMEAN('1BRIGADAS'!F46,'2BRIGADAS'!F28,'3BRIGADAS'!F28),0)</f>
        <v>103947</v>
      </c>
      <c r="J28" s="80"/>
      <c r="K28" s="79">
        <f t="shared" si="3"/>
        <v>103947</v>
      </c>
      <c r="L28" s="80">
        <f>ROUND(MEDIAN('1BRIGADAS'!F46,'2BRIGADAS'!F28,'3BRIGADAS'!F28),0)</f>
        <v>184201</v>
      </c>
      <c r="M28" s="80"/>
      <c r="N28" s="79">
        <f t="shared" si="4"/>
        <v>184201</v>
      </c>
      <c r="P28" s="88">
        <f t="shared" si="0"/>
        <v>140822</v>
      </c>
      <c r="Q28" s="88"/>
      <c r="R28" s="88">
        <f t="shared" si="1"/>
        <v>140822</v>
      </c>
    </row>
    <row r="29" spans="1:18" ht="92.4">
      <c r="A29" s="9">
        <v>22</v>
      </c>
      <c r="B29" s="43"/>
      <c r="C29" s="40"/>
      <c r="D29" s="21" t="s">
        <v>509</v>
      </c>
      <c r="E29" s="33" t="s">
        <v>3</v>
      </c>
      <c r="F29" s="78">
        <f>ROUND(AVERAGE('1BRIGADAS'!F47,'2BRIGADAS'!F29,'3BRIGADAS'!F29),0)</f>
        <v>28299</v>
      </c>
      <c r="G29" s="78">
        <v>25</v>
      </c>
      <c r="H29" s="79">
        <f t="shared" si="2"/>
        <v>28299</v>
      </c>
      <c r="I29" s="80">
        <f>ROUND(GEOMEAN('1BRIGADAS'!F47,'2BRIGADAS'!F29,'3BRIGADAS'!F29),0)</f>
        <v>28271</v>
      </c>
      <c r="J29" s="80"/>
      <c r="K29" s="79">
        <f t="shared" si="3"/>
        <v>28271</v>
      </c>
      <c r="L29" s="80">
        <f>ROUND(MEDIAN('1BRIGADAS'!F47,'2BRIGADAS'!F29,'3BRIGADAS'!F29),0)</f>
        <v>27440</v>
      </c>
      <c r="M29" s="80"/>
      <c r="N29" s="79">
        <f t="shared" si="4"/>
        <v>27440</v>
      </c>
      <c r="P29" s="88">
        <f t="shared" si="0"/>
        <v>29742</v>
      </c>
      <c r="Q29" s="88"/>
      <c r="R29" s="88">
        <f t="shared" si="1"/>
        <v>29742</v>
      </c>
    </row>
    <row r="30" spans="1:18" ht="13.2" customHeight="1">
      <c r="A30" s="9">
        <v>23</v>
      </c>
      <c r="B30" s="42" t="s">
        <v>57</v>
      </c>
      <c r="C30" s="40" t="s">
        <v>8</v>
      </c>
      <c r="D30" s="21" t="s">
        <v>81</v>
      </c>
      <c r="E30" s="33" t="s">
        <v>3</v>
      </c>
      <c r="F30" s="78">
        <f>ROUND(AVERAGE('1BRIGADAS'!F48,'2BRIGADAS'!F30,'3BRIGADAS'!F30),0)</f>
        <v>50734</v>
      </c>
      <c r="G30" s="78">
        <v>26</v>
      </c>
      <c r="H30" s="79">
        <f t="shared" si="2"/>
        <v>50734</v>
      </c>
      <c r="I30" s="80">
        <f>ROUND(GEOMEAN('1BRIGADAS'!F48,'2BRIGADAS'!F30,'3BRIGADAS'!F30),0)</f>
        <v>50226</v>
      </c>
      <c r="J30" s="80"/>
      <c r="K30" s="79">
        <f t="shared" si="3"/>
        <v>50226</v>
      </c>
      <c r="L30" s="80">
        <f>ROUND(MEDIAN('1BRIGADAS'!F48,'2BRIGADAS'!F30,'3BRIGADAS'!F30),0)</f>
        <v>45570</v>
      </c>
      <c r="M30" s="80"/>
      <c r="N30" s="79">
        <f t="shared" si="4"/>
        <v>45570</v>
      </c>
      <c r="P30" s="88">
        <f t="shared" si="0"/>
        <v>53321</v>
      </c>
      <c r="Q30" s="88"/>
      <c r="R30" s="88">
        <f t="shared" si="1"/>
        <v>53321</v>
      </c>
    </row>
    <row r="31" spans="1:18">
      <c r="A31" s="9">
        <v>24</v>
      </c>
      <c r="B31" s="42"/>
      <c r="C31" s="40"/>
      <c r="D31" s="21" t="s">
        <v>59</v>
      </c>
      <c r="E31" s="33" t="s">
        <v>3</v>
      </c>
      <c r="F31" s="78">
        <f>ROUND(AVERAGE('1BRIGADAS'!F49,'2BRIGADAS'!F31,'3BRIGADAS'!F31),0)</f>
        <v>47831</v>
      </c>
      <c r="G31" s="78">
        <v>27</v>
      </c>
      <c r="H31" s="79">
        <f t="shared" si="2"/>
        <v>47831</v>
      </c>
      <c r="I31" s="80">
        <f>ROUND(GEOMEAN('1BRIGADAS'!F49,'2BRIGADAS'!F31,'3BRIGADAS'!F31),0)</f>
        <v>22100</v>
      </c>
      <c r="J31" s="80"/>
      <c r="K31" s="79">
        <f t="shared" si="3"/>
        <v>22100</v>
      </c>
      <c r="L31" s="80">
        <f>ROUND(MEDIAN('1BRIGADAS'!F49,'2BRIGADAS'!F31,'3BRIGADAS'!F31),0)</f>
        <v>9310</v>
      </c>
      <c r="M31" s="80"/>
      <c r="N31" s="79">
        <f t="shared" si="4"/>
        <v>9310</v>
      </c>
      <c r="P31" s="88">
        <f t="shared" si="0"/>
        <v>50270</v>
      </c>
      <c r="Q31" s="88"/>
      <c r="R31" s="88">
        <f t="shared" si="1"/>
        <v>50270</v>
      </c>
    </row>
    <row r="32" spans="1:18">
      <c r="A32" s="9">
        <v>25</v>
      </c>
      <c r="B32" s="42"/>
      <c r="C32" s="40"/>
      <c r="D32" s="21" t="s">
        <v>572</v>
      </c>
      <c r="E32" s="33" t="s">
        <v>3</v>
      </c>
      <c r="F32" s="78">
        <f>ROUND(AVERAGE('1BRIGADAS'!F50,'2BRIGADAS'!F32,'3BRIGADAS'!F32),0)</f>
        <v>12481</v>
      </c>
      <c r="G32" s="78">
        <v>28</v>
      </c>
      <c r="H32" s="79">
        <f t="shared" si="2"/>
        <v>12481</v>
      </c>
      <c r="I32" s="80">
        <f>ROUND(GEOMEAN('1BRIGADAS'!F50,'2BRIGADAS'!F32,'3BRIGADAS'!F32),0)</f>
        <v>9604</v>
      </c>
      <c r="J32" s="80"/>
      <c r="K32" s="79">
        <f t="shared" si="3"/>
        <v>9604</v>
      </c>
      <c r="L32" s="80">
        <f>ROUND(MEDIAN('1BRIGADAS'!F50,'2BRIGADAS'!F32,'3BRIGADAS'!F32),0)</f>
        <v>5880</v>
      </c>
      <c r="M32" s="80"/>
      <c r="N32" s="79">
        <f t="shared" si="4"/>
        <v>5880</v>
      </c>
      <c r="P32" s="88">
        <f t="shared" si="0"/>
        <v>13118</v>
      </c>
      <c r="Q32" s="88"/>
      <c r="R32" s="88">
        <f t="shared" si="1"/>
        <v>13118</v>
      </c>
    </row>
    <row r="33" spans="1:18" ht="26.4">
      <c r="A33" s="9">
        <v>26</v>
      </c>
      <c r="B33" s="42"/>
      <c r="C33" s="40"/>
      <c r="D33" s="21" t="s">
        <v>9</v>
      </c>
      <c r="E33" s="33" t="s">
        <v>3</v>
      </c>
      <c r="F33" s="78">
        <f>ROUND(AVERAGE('1BRIGADAS'!F51,'2BRIGADAS'!F33,'3BRIGADAS'!F33),0)</f>
        <v>62010</v>
      </c>
      <c r="G33" s="78">
        <v>29</v>
      </c>
      <c r="H33" s="79">
        <f t="shared" si="2"/>
        <v>62010</v>
      </c>
      <c r="I33" s="80">
        <f>ROUND(GEOMEAN('1BRIGADAS'!F51,'2BRIGADAS'!F33,'3BRIGADAS'!F33),0)</f>
        <v>26635</v>
      </c>
      <c r="J33" s="80"/>
      <c r="K33" s="79">
        <f t="shared" si="3"/>
        <v>26635</v>
      </c>
      <c r="L33" s="80">
        <f>ROUND(MEDIAN('1BRIGADAS'!F51,'2BRIGADAS'!F33,'3BRIGADAS'!F33),0)</f>
        <v>10731</v>
      </c>
      <c r="M33" s="80"/>
      <c r="N33" s="79">
        <f t="shared" si="4"/>
        <v>10731</v>
      </c>
      <c r="P33" s="88">
        <f t="shared" si="0"/>
        <v>65173</v>
      </c>
      <c r="Q33" s="88"/>
      <c r="R33" s="88">
        <f t="shared" si="1"/>
        <v>65173</v>
      </c>
    </row>
    <row r="34" spans="1:18" ht="26.4">
      <c r="A34" s="9">
        <v>27</v>
      </c>
      <c r="B34" s="42"/>
      <c r="C34" s="40"/>
      <c r="D34" s="21" t="s">
        <v>10</v>
      </c>
      <c r="E34" s="33" t="s">
        <v>3</v>
      </c>
      <c r="F34" s="78">
        <f>ROUND(AVERAGE('1BRIGADAS'!F52,'2BRIGADAS'!F34,'3BRIGADAS'!F34),0)</f>
        <v>16967</v>
      </c>
      <c r="G34" s="78">
        <v>30</v>
      </c>
      <c r="H34" s="79">
        <f t="shared" si="2"/>
        <v>16967</v>
      </c>
      <c r="I34" s="80">
        <f>ROUND(GEOMEAN('1BRIGADAS'!F52,'2BRIGADAS'!F34,'3BRIGADAS'!F34),0)</f>
        <v>13902</v>
      </c>
      <c r="J34" s="80"/>
      <c r="K34" s="79">
        <f t="shared" si="3"/>
        <v>13902</v>
      </c>
      <c r="L34" s="80">
        <f>ROUND(MEDIAN('1BRIGADAS'!F52,'2BRIGADAS'!F34,'3BRIGADAS'!F34),0)</f>
        <v>9065</v>
      </c>
      <c r="M34" s="80"/>
      <c r="N34" s="79">
        <f t="shared" si="4"/>
        <v>9065</v>
      </c>
      <c r="P34" s="88">
        <f t="shared" si="0"/>
        <v>17832</v>
      </c>
      <c r="Q34" s="88"/>
      <c r="R34" s="88">
        <f t="shared" si="1"/>
        <v>17832</v>
      </c>
    </row>
    <row r="35" spans="1:18">
      <c r="A35" s="9">
        <v>28</v>
      </c>
      <c r="B35" s="42"/>
      <c r="C35" s="40"/>
      <c r="D35" s="21" t="s">
        <v>11</v>
      </c>
      <c r="E35" s="33" t="s">
        <v>3</v>
      </c>
      <c r="F35" s="78">
        <f>ROUND(AVERAGE('1BRIGADAS'!F53,'2BRIGADAS'!F35,'3BRIGADAS'!F35),0)</f>
        <v>25297</v>
      </c>
      <c r="G35" s="78">
        <v>31</v>
      </c>
      <c r="H35" s="79">
        <f t="shared" si="2"/>
        <v>25297</v>
      </c>
      <c r="I35" s="80">
        <f>ROUND(GEOMEAN('1BRIGADAS'!F53,'2BRIGADAS'!F35,'3BRIGADAS'!F35),0)</f>
        <v>25098</v>
      </c>
      <c r="J35" s="80"/>
      <c r="K35" s="79">
        <f t="shared" si="3"/>
        <v>25098</v>
      </c>
      <c r="L35" s="80">
        <f>ROUND(MEDIAN('1BRIGADAS'!F53,'2BRIGADAS'!F35,'3BRIGADAS'!F35),0)</f>
        <v>23030</v>
      </c>
      <c r="M35" s="80"/>
      <c r="N35" s="79">
        <f t="shared" si="4"/>
        <v>23030</v>
      </c>
      <c r="P35" s="88">
        <f t="shared" si="0"/>
        <v>26587</v>
      </c>
      <c r="Q35" s="88"/>
      <c r="R35" s="88">
        <f t="shared" si="1"/>
        <v>26587</v>
      </c>
    </row>
    <row r="36" spans="1:18">
      <c r="A36" s="9">
        <v>29</v>
      </c>
      <c r="B36" s="42"/>
      <c r="C36" s="40"/>
      <c r="D36" s="21" t="s">
        <v>12</v>
      </c>
      <c r="E36" s="33" t="s">
        <v>3</v>
      </c>
      <c r="F36" s="78">
        <f>ROUND(AVERAGE('1BRIGADAS'!F54,'2BRIGADAS'!F36,'3BRIGADAS'!F36),0)</f>
        <v>54221</v>
      </c>
      <c r="G36" s="78">
        <v>32</v>
      </c>
      <c r="H36" s="79">
        <f t="shared" si="2"/>
        <v>54221</v>
      </c>
      <c r="I36" s="80">
        <f>ROUND(GEOMEAN('1BRIGADAS'!F54,'2BRIGADAS'!F36,'3BRIGADAS'!F36),0)</f>
        <v>35655</v>
      </c>
      <c r="J36" s="80"/>
      <c r="K36" s="79">
        <f t="shared" si="3"/>
        <v>35655</v>
      </c>
      <c r="L36" s="80">
        <f>ROUND(MEDIAN('1BRIGADAS'!F54,'2BRIGADAS'!F36,'3BRIGADAS'!F36),0)</f>
        <v>19110</v>
      </c>
      <c r="M36" s="80"/>
      <c r="N36" s="79">
        <f t="shared" si="4"/>
        <v>19110</v>
      </c>
      <c r="P36" s="88">
        <f t="shared" ref="P36:P67" si="5">ROUND(F36*AAA,0)</f>
        <v>56986</v>
      </c>
      <c r="Q36" s="88"/>
      <c r="R36" s="88">
        <f t="shared" ref="R36:R67" si="6">ROUND(H36*AAA,0)</f>
        <v>56986</v>
      </c>
    </row>
    <row r="37" spans="1:18">
      <c r="A37" s="9">
        <v>30</v>
      </c>
      <c r="B37" s="42"/>
      <c r="C37" s="40"/>
      <c r="D37" s="21" t="s">
        <v>78</v>
      </c>
      <c r="E37" s="33" t="s">
        <v>3</v>
      </c>
      <c r="F37" s="78">
        <f>ROUND(AVERAGE('1BRIGADAS'!F55,'2BRIGADAS'!F37,'3BRIGADAS'!F37),0)</f>
        <v>46546</v>
      </c>
      <c r="G37" s="78">
        <v>33</v>
      </c>
      <c r="H37" s="79">
        <f t="shared" si="2"/>
        <v>46546</v>
      </c>
      <c r="I37" s="80">
        <f>ROUND(GEOMEAN('1BRIGADAS'!F55,'2BRIGADAS'!F37,'3BRIGADAS'!F37),0)</f>
        <v>23587</v>
      </c>
      <c r="J37" s="80"/>
      <c r="K37" s="79">
        <f t="shared" si="3"/>
        <v>23587</v>
      </c>
      <c r="L37" s="80">
        <f>ROUND(MEDIAN('1BRIGADAS'!F55,'2BRIGADAS'!F37,'3BRIGADAS'!F37),0)</f>
        <v>10535</v>
      </c>
      <c r="M37" s="80"/>
      <c r="N37" s="79">
        <f t="shared" si="4"/>
        <v>10535</v>
      </c>
      <c r="P37" s="88">
        <f t="shared" si="5"/>
        <v>48920</v>
      </c>
      <c r="Q37" s="88"/>
      <c r="R37" s="88">
        <f t="shared" si="6"/>
        <v>48920</v>
      </c>
    </row>
    <row r="38" spans="1:18">
      <c r="A38" s="9">
        <v>31</v>
      </c>
      <c r="B38" s="42"/>
      <c r="C38" s="40"/>
      <c r="D38" s="21" t="s">
        <v>73</v>
      </c>
      <c r="E38" s="33" t="s">
        <v>3</v>
      </c>
      <c r="F38" s="78">
        <f>ROUND(AVERAGE('1BRIGADAS'!F56,'2BRIGADAS'!F38,'3BRIGADAS'!F38),0)</f>
        <v>29147</v>
      </c>
      <c r="G38" s="78">
        <v>34</v>
      </c>
      <c r="H38" s="79">
        <f t="shared" si="2"/>
        <v>29147</v>
      </c>
      <c r="I38" s="80">
        <f>ROUND(GEOMEAN('1BRIGADAS'!F56,'2BRIGADAS'!F38,'3BRIGADAS'!F38),0)</f>
        <v>28528</v>
      </c>
      <c r="J38" s="80"/>
      <c r="K38" s="79">
        <f t="shared" si="3"/>
        <v>28528</v>
      </c>
      <c r="L38" s="80">
        <f>ROUND(MEDIAN('1BRIGADAS'!F56,'2BRIGADAS'!F38,'3BRIGADAS'!F38),0)</f>
        <v>33120</v>
      </c>
      <c r="M38" s="80"/>
      <c r="N38" s="79">
        <f t="shared" si="4"/>
        <v>33120</v>
      </c>
      <c r="P38" s="88">
        <f t="shared" si="5"/>
        <v>30633</v>
      </c>
      <c r="Q38" s="88"/>
      <c r="R38" s="88">
        <f t="shared" si="6"/>
        <v>30633</v>
      </c>
    </row>
    <row r="39" spans="1:18">
      <c r="A39" s="9">
        <v>32</v>
      </c>
      <c r="B39" s="42"/>
      <c r="C39" s="40"/>
      <c r="D39" s="21" t="s">
        <v>74</v>
      </c>
      <c r="E39" s="33" t="s">
        <v>3</v>
      </c>
      <c r="F39" s="78">
        <f>ROUND(AVERAGE('1BRIGADAS'!F57,'2BRIGADAS'!F39,'3BRIGADAS'!F39),0)</f>
        <v>28122</v>
      </c>
      <c r="G39" s="78">
        <v>35</v>
      </c>
      <c r="H39" s="79">
        <f t="shared" si="2"/>
        <v>28122</v>
      </c>
      <c r="I39" s="80">
        <f>ROUND(GEOMEAN('1BRIGADAS'!F57,'2BRIGADAS'!F39,'3BRIGADAS'!F39),0)</f>
        <v>27929</v>
      </c>
      <c r="J39" s="80"/>
      <c r="K39" s="79">
        <f t="shared" si="3"/>
        <v>27929</v>
      </c>
      <c r="L39" s="80">
        <f>ROUND(MEDIAN('1BRIGADAS'!F57,'2BRIGADAS'!F39,'3BRIGADAS'!F39),0)</f>
        <v>30336</v>
      </c>
      <c r="M39" s="80"/>
      <c r="N39" s="79">
        <f t="shared" si="4"/>
        <v>30336</v>
      </c>
      <c r="P39" s="88">
        <f t="shared" si="5"/>
        <v>29556</v>
      </c>
      <c r="Q39" s="88"/>
      <c r="R39" s="88">
        <f t="shared" si="6"/>
        <v>29556</v>
      </c>
    </row>
    <row r="40" spans="1:18">
      <c r="A40" s="9">
        <v>33</v>
      </c>
      <c r="B40" s="42"/>
      <c r="C40" s="40"/>
      <c r="D40" s="21" t="s">
        <v>80</v>
      </c>
      <c r="E40" s="33" t="s">
        <v>3</v>
      </c>
      <c r="F40" s="78">
        <f>ROUND(AVERAGE('1BRIGADAS'!F58,'2BRIGADAS'!F40,'3BRIGADAS'!F40),0)</f>
        <v>46342</v>
      </c>
      <c r="G40" s="78">
        <v>36</v>
      </c>
      <c r="H40" s="79">
        <f t="shared" si="2"/>
        <v>46342</v>
      </c>
      <c r="I40" s="80">
        <f>ROUND(GEOMEAN('1BRIGADAS'!F58,'2BRIGADAS'!F40,'3BRIGADAS'!F40),0)</f>
        <v>37778</v>
      </c>
      <c r="J40" s="80"/>
      <c r="K40" s="79">
        <f t="shared" si="3"/>
        <v>37778</v>
      </c>
      <c r="L40" s="80">
        <f>ROUND(MEDIAN('1BRIGADAS'!F58,'2BRIGADAS'!F40,'3BRIGADAS'!F40),0)</f>
        <v>24500</v>
      </c>
      <c r="M40" s="80"/>
      <c r="N40" s="79">
        <f t="shared" si="4"/>
        <v>24500</v>
      </c>
      <c r="P40" s="88">
        <f t="shared" si="5"/>
        <v>48705</v>
      </c>
      <c r="Q40" s="88"/>
      <c r="R40" s="88">
        <f t="shared" si="6"/>
        <v>48705</v>
      </c>
    </row>
    <row r="41" spans="1:18">
      <c r="A41" s="9">
        <v>34</v>
      </c>
      <c r="B41" s="42"/>
      <c r="C41" s="40"/>
      <c r="D41" s="21" t="s">
        <v>76</v>
      </c>
      <c r="E41" s="33" t="s">
        <v>3</v>
      </c>
      <c r="F41" s="78">
        <f>ROUND(AVERAGE('1BRIGADAS'!F59,'2BRIGADAS'!F41,'3BRIGADAS'!F41),0)</f>
        <v>32571</v>
      </c>
      <c r="G41" s="78">
        <v>37</v>
      </c>
      <c r="H41" s="79">
        <f t="shared" si="2"/>
        <v>32571</v>
      </c>
      <c r="I41" s="80">
        <f>ROUND(GEOMEAN('1BRIGADAS'!F59,'2BRIGADAS'!F41,'3BRIGADAS'!F41),0)</f>
        <v>20986</v>
      </c>
      <c r="J41" s="80"/>
      <c r="K41" s="79">
        <f t="shared" si="3"/>
        <v>20986</v>
      </c>
      <c r="L41" s="80">
        <f>ROUND(MEDIAN('1BRIGADAS'!F59,'2BRIGADAS'!F41,'3BRIGADAS'!F41),0)</f>
        <v>11074</v>
      </c>
      <c r="M41" s="80"/>
      <c r="N41" s="79">
        <f t="shared" si="4"/>
        <v>11074</v>
      </c>
      <c r="P41" s="88">
        <f t="shared" si="5"/>
        <v>34232</v>
      </c>
      <c r="Q41" s="88"/>
      <c r="R41" s="88">
        <f t="shared" si="6"/>
        <v>34232</v>
      </c>
    </row>
    <row r="42" spans="1:18">
      <c r="A42" s="9">
        <v>35</v>
      </c>
      <c r="B42" s="42"/>
      <c r="C42" s="40"/>
      <c r="D42" s="21" t="s">
        <v>79</v>
      </c>
      <c r="E42" s="33" t="s">
        <v>3</v>
      </c>
      <c r="F42" s="78">
        <f>ROUND(AVERAGE('1BRIGADAS'!F60,'2BRIGADAS'!F42,'3BRIGADAS'!F42),0)</f>
        <v>15378</v>
      </c>
      <c r="G42" s="78">
        <v>38</v>
      </c>
      <c r="H42" s="79">
        <f t="shared" si="2"/>
        <v>15378</v>
      </c>
      <c r="I42" s="80">
        <f>ROUND(GEOMEAN('1BRIGADAS'!F60,'2BRIGADAS'!F42,'3BRIGADAS'!F42),0)</f>
        <v>10201</v>
      </c>
      <c r="J42" s="80"/>
      <c r="K42" s="79">
        <f t="shared" si="3"/>
        <v>10201</v>
      </c>
      <c r="L42" s="80">
        <f>ROUND(MEDIAN('1BRIGADAS'!F60,'2BRIGADAS'!F42,'3BRIGADAS'!F42),0)</f>
        <v>21934</v>
      </c>
      <c r="M42" s="80"/>
      <c r="N42" s="79">
        <f t="shared" si="4"/>
        <v>21934</v>
      </c>
      <c r="P42" s="88">
        <f t="shared" si="5"/>
        <v>16162</v>
      </c>
      <c r="Q42" s="88"/>
      <c r="R42" s="88">
        <f t="shared" si="6"/>
        <v>16162</v>
      </c>
    </row>
    <row r="43" spans="1:18">
      <c r="A43" s="9">
        <v>36</v>
      </c>
      <c r="B43" s="42"/>
      <c r="C43" s="40"/>
      <c r="D43" s="21" t="s">
        <v>68</v>
      </c>
      <c r="E43" s="33" t="s">
        <v>3</v>
      </c>
      <c r="F43" s="78">
        <f>ROUND(AVERAGE('1BRIGADAS'!F61,'2BRIGADAS'!F43,'3BRIGADAS'!F43),0)</f>
        <v>4263</v>
      </c>
      <c r="G43" s="78">
        <v>39</v>
      </c>
      <c r="H43" s="79">
        <f t="shared" si="2"/>
        <v>4263</v>
      </c>
      <c r="I43" s="80">
        <f>ROUND(GEOMEAN('1BRIGADAS'!F61,'2BRIGADAS'!F43,'3BRIGADAS'!F43),0)</f>
        <v>4190</v>
      </c>
      <c r="J43" s="80"/>
      <c r="K43" s="79">
        <f t="shared" si="3"/>
        <v>4190</v>
      </c>
      <c r="L43" s="80">
        <f>ROUND(MEDIAN('1BRIGADAS'!F61,'2BRIGADAS'!F43,'3BRIGADAS'!F43),0)</f>
        <v>4787</v>
      </c>
      <c r="M43" s="80"/>
      <c r="N43" s="79">
        <f t="shared" si="4"/>
        <v>4787</v>
      </c>
      <c r="P43" s="88">
        <f t="shared" si="5"/>
        <v>4480</v>
      </c>
      <c r="Q43" s="88"/>
      <c r="R43" s="88">
        <f t="shared" si="6"/>
        <v>4480</v>
      </c>
    </row>
    <row r="44" spans="1:18">
      <c r="A44" s="9">
        <v>37</v>
      </c>
      <c r="B44" s="42"/>
      <c r="C44" s="40"/>
      <c r="D44" s="21" t="s">
        <v>70</v>
      </c>
      <c r="E44" s="33" t="s">
        <v>3</v>
      </c>
      <c r="F44" s="78">
        <f>ROUND(AVERAGE('1BRIGADAS'!F62,'2BRIGADAS'!F44,'3BRIGADAS'!F44),0)</f>
        <v>11579</v>
      </c>
      <c r="G44" s="78">
        <v>40</v>
      </c>
      <c r="H44" s="79">
        <f t="shared" si="2"/>
        <v>11579</v>
      </c>
      <c r="I44" s="80">
        <f>ROUND(GEOMEAN('1BRIGADAS'!F62,'2BRIGADAS'!F44,'3BRIGADAS'!F44),0)</f>
        <v>11495</v>
      </c>
      <c r="J44" s="80"/>
      <c r="K44" s="79">
        <f t="shared" si="3"/>
        <v>11495</v>
      </c>
      <c r="L44" s="80">
        <f>ROUND(MEDIAN('1BRIGADAS'!F62,'2BRIGADAS'!F44,'3BRIGADAS'!F44),0)</f>
        <v>10584</v>
      </c>
      <c r="M44" s="80"/>
      <c r="N44" s="79">
        <f t="shared" si="4"/>
        <v>10584</v>
      </c>
      <c r="P44" s="88">
        <f t="shared" si="5"/>
        <v>12170</v>
      </c>
      <c r="Q44" s="88"/>
      <c r="R44" s="88">
        <f t="shared" si="6"/>
        <v>12170</v>
      </c>
    </row>
    <row r="45" spans="1:18" ht="26.4">
      <c r="A45" s="9">
        <v>38</v>
      </c>
      <c r="B45" s="42"/>
      <c r="C45" s="40"/>
      <c r="D45" s="21" t="s">
        <v>13</v>
      </c>
      <c r="E45" s="33" t="s">
        <v>3</v>
      </c>
      <c r="F45" s="78">
        <f>ROUND(AVERAGE('1BRIGADAS'!F63,'2BRIGADAS'!F45,'3BRIGADAS'!F45),0)</f>
        <v>24168</v>
      </c>
      <c r="G45" s="78">
        <v>41</v>
      </c>
      <c r="H45" s="79">
        <f t="shared" si="2"/>
        <v>24168</v>
      </c>
      <c r="I45" s="80">
        <f>ROUND(GEOMEAN('1BRIGADAS'!F63,'2BRIGADAS'!F45,'3BRIGADAS'!F45),0)</f>
        <v>24142</v>
      </c>
      <c r="J45" s="80"/>
      <c r="K45" s="79">
        <f t="shared" si="3"/>
        <v>24142</v>
      </c>
      <c r="L45" s="80">
        <f>ROUND(MEDIAN('1BRIGADAS'!F63,'2BRIGADAS'!F45,'3BRIGADAS'!F45),0)</f>
        <v>24914</v>
      </c>
      <c r="M45" s="80"/>
      <c r="N45" s="79">
        <f t="shared" si="4"/>
        <v>24914</v>
      </c>
      <c r="P45" s="88">
        <f t="shared" si="5"/>
        <v>25401</v>
      </c>
      <c r="Q45" s="88"/>
      <c r="R45" s="88">
        <f t="shared" si="6"/>
        <v>25401</v>
      </c>
    </row>
    <row r="46" spans="1:18">
      <c r="A46" s="9">
        <v>39</v>
      </c>
      <c r="B46" s="42"/>
      <c r="C46" s="40"/>
      <c r="D46" s="21" t="s">
        <v>54</v>
      </c>
      <c r="E46" s="33" t="s">
        <v>471</v>
      </c>
      <c r="F46" s="78">
        <f>ROUND(AVERAGE('1BRIGADAS'!F64,'2BRIGADAS'!F46,'3BRIGADAS'!F46),0)</f>
        <v>24018</v>
      </c>
      <c r="G46" s="78">
        <v>42</v>
      </c>
      <c r="H46" s="79">
        <f t="shared" si="2"/>
        <v>24018</v>
      </c>
      <c r="I46" s="80">
        <f>ROUND(GEOMEAN('1BRIGADAS'!F64,'2BRIGADAS'!F46,'3BRIGADAS'!F46),0)</f>
        <v>18872</v>
      </c>
      <c r="J46" s="80"/>
      <c r="K46" s="79">
        <f t="shared" si="3"/>
        <v>18872</v>
      </c>
      <c r="L46" s="80">
        <f>ROUND(MEDIAN('1BRIGADAS'!F64,'2BRIGADAS'!F46,'3BRIGADAS'!F46),0)</f>
        <v>32876</v>
      </c>
      <c r="M46" s="80"/>
      <c r="N46" s="79">
        <f t="shared" si="4"/>
        <v>32876</v>
      </c>
      <c r="P46" s="88">
        <f t="shared" si="5"/>
        <v>25243</v>
      </c>
      <c r="Q46" s="88"/>
      <c r="R46" s="88">
        <f t="shared" si="6"/>
        <v>25243</v>
      </c>
    </row>
    <row r="47" spans="1:18">
      <c r="A47" s="9">
        <v>40</v>
      </c>
      <c r="B47" s="42"/>
      <c r="C47" s="40"/>
      <c r="D47" s="21" t="s">
        <v>14</v>
      </c>
      <c r="E47" s="33" t="s">
        <v>3</v>
      </c>
      <c r="F47" s="78">
        <f>ROUND(AVERAGE('1BRIGADAS'!F65,'2BRIGADAS'!F47,'3BRIGADAS'!F47),0)</f>
        <v>23459</v>
      </c>
      <c r="G47" s="78">
        <v>43</v>
      </c>
      <c r="H47" s="79">
        <f t="shared" si="2"/>
        <v>23459</v>
      </c>
      <c r="I47" s="80">
        <f>ROUND(GEOMEAN('1BRIGADAS'!F65,'2BRIGADAS'!F47,'3BRIGADAS'!F47),0)</f>
        <v>20980</v>
      </c>
      <c r="J47" s="80"/>
      <c r="K47" s="79">
        <f t="shared" si="3"/>
        <v>20980</v>
      </c>
      <c r="L47" s="80">
        <f>ROUND(MEDIAN('1BRIGADAS'!F65,'2BRIGADAS'!F47,'3BRIGADAS'!F47),0)</f>
        <v>30043</v>
      </c>
      <c r="M47" s="80"/>
      <c r="N47" s="79">
        <f t="shared" si="4"/>
        <v>30043</v>
      </c>
      <c r="P47" s="88">
        <f t="shared" si="5"/>
        <v>24655</v>
      </c>
      <c r="Q47" s="88"/>
      <c r="R47" s="88">
        <f t="shared" si="6"/>
        <v>24655</v>
      </c>
    </row>
    <row r="48" spans="1:18">
      <c r="A48" s="9">
        <v>41</v>
      </c>
      <c r="B48" s="42"/>
      <c r="C48" s="40"/>
      <c r="D48" s="21" t="s">
        <v>15</v>
      </c>
      <c r="E48" s="33" t="s">
        <v>3</v>
      </c>
      <c r="F48" s="78">
        <f>ROUND(AVERAGE('1BRIGADAS'!F66,'2BRIGADAS'!F48,'3BRIGADAS'!F48),0)</f>
        <v>42295</v>
      </c>
      <c r="G48" s="78">
        <v>44</v>
      </c>
      <c r="H48" s="79">
        <f t="shared" si="2"/>
        <v>42295</v>
      </c>
      <c r="I48" s="80">
        <f>ROUND(GEOMEAN('1BRIGADAS'!F66,'2BRIGADAS'!F48,'3BRIGADAS'!F48),0)</f>
        <v>25983</v>
      </c>
      <c r="J48" s="80"/>
      <c r="K48" s="79">
        <f t="shared" si="3"/>
        <v>25983</v>
      </c>
      <c r="L48" s="80">
        <f>ROUND(MEDIAN('1BRIGADAS'!F66,'2BRIGADAS'!F48,'3BRIGADAS'!F48),0)</f>
        <v>60999</v>
      </c>
      <c r="M48" s="80"/>
      <c r="N48" s="79">
        <f t="shared" si="4"/>
        <v>60999</v>
      </c>
      <c r="P48" s="88">
        <f t="shared" si="5"/>
        <v>44452</v>
      </c>
      <c r="Q48" s="88"/>
      <c r="R48" s="88">
        <f t="shared" si="6"/>
        <v>44452</v>
      </c>
    </row>
    <row r="49" spans="1:18">
      <c r="A49" s="9">
        <v>42</v>
      </c>
      <c r="B49" s="42"/>
      <c r="C49" s="40"/>
      <c r="D49" s="21" t="s">
        <v>16</v>
      </c>
      <c r="E49" s="33" t="s">
        <v>3</v>
      </c>
      <c r="F49" s="78">
        <f>ROUND(AVERAGE('1BRIGADAS'!F67,'2BRIGADAS'!F49,'3BRIGADAS'!F49),0)</f>
        <v>119841</v>
      </c>
      <c r="G49" s="78">
        <v>45</v>
      </c>
      <c r="H49" s="79">
        <f t="shared" si="2"/>
        <v>119841</v>
      </c>
      <c r="I49" s="80">
        <f>ROUND(GEOMEAN('1BRIGADAS'!F67,'2BRIGADAS'!F49,'3BRIGADAS'!F49),0)</f>
        <v>119641</v>
      </c>
      <c r="J49" s="80"/>
      <c r="K49" s="79">
        <f t="shared" si="3"/>
        <v>119641</v>
      </c>
      <c r="L49" s="80">
        <f>ROUND(MEDIAN('1BRIGADAS'!F67,'2BRIGADAS'!F49,'3BRIGADAS'!F49),0)</f>
        <v>124470</v>
      </c>
      <c r="M49" s="80"/>
      <c r="N49" s="79">
        <f t="shared" si="4"/>
        <v>124470</v>
      </c>
      <c r="P49" s="88">
        <f t="shared" si="5"/>
        <v>125953</v>
      </c>
      <c r="Q49" s="88"/>
      <c r="R49" s="88">
        <f t="shared" si="6"/>
        <v>125953</v>
      </c>
    </row>
    <row r="50" spans="1:18">
      <c r="A50" s="9">
        <v>43</v>
      </c>
      <c r="B50" s="42"/>
      <c r="C50" s="40"/>
      <c r="D50" s="21" t="s">
        <v>573</v>
      </c>
      <c r="E50" s="33" t="s">
        <v>3</v>
      </c>
      <c r="F50" s="78">
        <f>ROUND(AVERAGE('1BRIGADAS'!F68,'2BRIGADAS'!F50,'3BRIGADAS'!F50),0)</f>
        <v>44857</v>
      </c>
      <c r="G50" s="78">
        <v>46</v>
      </c>
      <c r="H50" s="79">
        <f t="shared" si="2"/>
        <v>44857</v>
      </c>
      <c r="I50" s="80">
        <f>ROUND(GEOMEAN('1BRIGADAS'!F68,'2BRIGADAS'!F50,'3BRIGADAS'!F50),0)</f>
        <v>38004</v>
      </c>
      <c r="J50" s="80"/>
      <c r="K50" s="79">
        <f t="shared" si="3"/>
        <v>38004</v>
      </c>
      <c r="L50" s="80">
        <f>ROUND(MEDIAN('1BRIGADAS'!F68,'2BRIGADAS'!F50,'3BRIGADAS'!F50),0)</f>
        <v>25725</v>
      </c>
      <c r="M50" s="80"/>
      <c r="N50" s="79">
        <f t="shared" si="4"/>
        <v>25725</v>
      </c>
      <c r="P50" s="88">
        <f t="shared" si="5"/>
        <v>47145</v>
      </c>
      <c r="Q50" s="88"/>
      <c r="R50" s="88">
        <f t="shared" si="6"/>
        <v>47145</v>
      </c>
    </row>
    <row r="51" spans="1:18" ht="26.4">
      <c r="A51" s="9">
        <v>44</v>
      </c>
      <c r="B51" s="42"/>
      <c r="C51" s="40"/>
      <c r="D51" s="21" t="s">
        <v>55</v>
      </c>
      <c r="E51" s="33" t="s">
        <v>3</v>
      </c>
      <c r="F51" s="78">
        <f>ROUND(AVERAGE('1BRIGADAS'!F69,'2BRIGADAS'!F51,'3BRIGADAS'!F51),0)</f>
        <v>134225</v>
      </c>
      <c r="G51" s="78">
        <v>47</v>
      </c>
      <c r="H51" s="79">
        <f t="shared" si="2"/>
        <v>134225</v>
      </c>
      <c r="I51" s="80">
        <f>ROUND(GEOMEAN('1BRIGADAS'!F69,'2BRIGADAS'!F51,'3BRIGADAS'!F51),0)</f>
        <v>125930</v>
      </c>
      <c r="J51" s="80"/>
      <c r="K51" s="79">
        <f t="shared" si="3"/>
        <v>125930</v>
      </c>
      <c r="L51" s="80">
        <f>ROUND(MEDIAN('1BRIGADAS'!F69,'2BRIGADAS'!F51,'3BRIGADAS'!F51),0)</f>
        <v>164136</v>
      </c>
      <c r="M51" s="80"/>
      <c r="N51" s="79">
        <f t="shared" si="4"/>
        <v>164136</v>
      </c>
      <c r="P51" s="88">
        <f t="shared" si="5"/>
        <v>141070</v>
      </c>
      <c r="Q51" s="88"/>
      <c r="R51" s="88">
        <f t="shared" si="6"/>
        <v>141070</v>
      </c>
    </row>
    <row r="52" spans="1:18" ht="26.4">
      <c r="A52" s="9">
        <v>45</v>
      </c>
      <c r="B52" s="42"/>
      <c r="C52" s="40"/>
      <c r="D52" s="21" t="s">
        <v>56</v>
      </c>
      <c r="E52" s="33" t="s">
        <v>3</v>
      </c>
      <c r="F52" s="78">
        <f>ROUND(AVERAGE('1BRIGADAS'!F70,'2BRIGADAS'!F52,'3BRIGADAS'!F52),0)</f>
        <v>67720</v>
      </c>
      <c r="G52" s="78">
        <v>48</v>
      </c>
      <c r="H52" s="79">
        <f t="shared" si="2"/>
        <v>67720</v>
      </c>
      <c r="I52" s="80">
        <f>ROUND(GEOMEAN('1BRIGADAS'!F70,'2BRIGADAS'!F52,'3BRIGADAS'!F52),0)</f>
        <v>52878</v>
      </c>
      <c r="J52" s="80"/>
      <c r="K52" s="79">
        <f t="shared" si="3"/>
        <v>52878</v>
      </c>
      <c r="L52" s="80">
        <f>ROUND(MEDIAN('1BRIGADAS'!F70,'2BRIGADAS'!F52,'3BRIGADAS'!F52),0)</f>
        <v>32830</v>
      </c>
      <c r="M52" s="80"/>
      <c r="N52" s="79">
        <f t="shared" si="4"/>
        <v>32830</v>
      </c>
      <c r="P52" s="88">
        <f t="shared" si="5"/>
        <v>71174</v>
      </c>
      <c r="Q52" s="88"/>
      <c r="R52" s="88">
        <f t="shared" si="6"/>
        <v>71174</v>
      </c>
    </row>
    <row r="53" spans="1:18" ht="26.4">
      <c r="A53" s="9">
        <v>54</v>
      </c>
      <c r="B53" s="42"/>
      <c r="C53" s="40"/>
      <c r="D53" s="21" t="s">
        <v>461</v>
      </c>
      <c r="E53" s="33" t="s">
        <v>3</v>
      </c>
      <c r="F53" s="78">
        <f>ROUND(AVERAGE('1BRIGADAS'!F71,'2BRIGADAS'!F53,'3BRIGADAS'!F53),0)</f>
        <v>24130</v>
      </c>
      <c r="G53" s="78">
        <v>49</v>
      </c>
      <c r="H53" s="79">
        <f t="shared" si="2"/>
        <v>24130</v>
      </c>
      <c r="I53" s="80">
        <f>ROUND(GEOMEAN('1BRIGADAS'!F71,'2BRIGADAS'!F53,'3BRIGADAS'!F53),0)</f>
        <v>22448</v>
      </c>
      <c r="J53" s="80"/>
      <c r="K53" s="79">
        <f t="shared" si="3"/>
        <v>22448</v>
      </c>
      <c r="L53" s="80">
        <f>ROUND(MEDIAN('1BRIGADAS'!F71,'2BRIGADAS'!F53,'3BRIGADAS'!F53),0)</f>
        <v>29799</v>
      </c>
      <c r="M53" s="80"/>
      <c r="N53" s="79">
        <f t="shared" si="4"/>
        <v>29799</v>
      </c>
      <c r="P53" s="88">
        <f t="shared" si="5"/>
        <v>25361</v>
      </c>
      <c r="Q53" s="88"/>
      <c r="R53" s="88">
        <f t="shared" si="6"/>
        <v>25361</v>
      </c>
    </row>
    <row r="54" spans="1:18" ht="26.4">
      <c r="A54" s="9">
        <v>55</v>
      </c>
      <c r="B54" s="42"/>
      <c r="C54" s="40"/>
      <c r="D54" s="21" t="s">
        <v>95</v>
      </c>
      <c r="E54" s="33" t="s">
        <v>3</v>
      </c>
      <c r="F54" s="78">
        <f>ROUND(AVERAGE('1BRIGADAS'!F72,'2BRIGADAS'!F54,'3BRIGADAS'!F54),0)</f>
        <v>94546</v>
      </c>
      <c r="G54" s="78">
        <v>50</v>
      </c>
      <c r="H54" s="79">
        <f t="shared" si="2"/>
        <v>94546</v>
      </c>
      <c r="I54" s="80">
        <f>ROUND(GEOMEAN('1BRIGADAS'!F72,'2BRIGADAS'!F54,'3BRIGADAS'!F54),0)</f>
        <v>81535</v>
      </c>
      <c r="J54" s="80"/>
      <c r="K54" s="79">
        <f t="shared" si="3"/>
        <v>81535</v>
      </c>
      <c r="L54" s="80">
        <f>ROUND(MEDIAN('1BRIGADAS'!F72,'2BRIGADAS'!F54,'3BRIGADAS'!F54),0)</f>
        <v>124079</v>
      </c>
      <c r="M54" s="80"/>
      <c r="N54" s="79">
        <f t="shared" si="4"/>
        <v>124079</v>
      </c>
      <c r="P54" s="88">
        <f t="shared" si="5"/>
        <v>99368</v>
      </c>
      <c r="Q54" s="88"/>
      <c r="R54" s="88">
        <f t="shared" si="6"/>
        <v>99368</v>
      </c>
    </row>
    <row r="55" spans="1:18">
      <c r="A55" s="9">
        <v>56</v>
      </c>
      <c r="B55" s="42"/>
      <c r="C55" s="40"/>
      <c r="D55" s="21" t="s">
        <v>472</v>
      </c>
      <c r="E55" s="33" t="s">
        <v>3</v>
      </c>
      <c r="F55" s="78">
        <f>ROUND(AVERAGE('1BRIGADAS'!F73,'2BRIGADAS'!F55,'3BRIGADAS'!F55),0)</f>
        <v>87866</v>
      </c>
      <c r="G55" s="78">
        <v>51</v>
      </c>
      <c r="H55" s="79">
        <f t="shared" si="2"/>
        <v>87866</v>
      </c>
      <c r="I55" s="80">
        <f>ROUND(GEOMEAN('1BRIGADAS'!F73,'2BRIGADAS'!F55,'3BRIGADAS'!F55),0)</f>
        <v>72156</v>
      </c>
      <c r="J55" s="80"/>
      <c r="K55" s="79">
        <f t="shared" si="3"/>
        <v>72156</v>
      </c>
      <c r="L55" s="80">
        <f>ROUND(MEDIAN('1BRIGADAS'!F73,'2BRIGADAS'!F55,'3BRIGADAS'!F55),0)</f>
        <v>118217</v>
      </c>
      <c r="M55" s="80"/>
      <c r="N55" s="79">
        <f t="shared" si="4"/>
        <v>118217</v>
      </c>
      <c r="P55" s="88">
        <f t="shared" si="5"/>
        <v>92347</v>
      </c>
      <c r="Q55" s="88"/>
      <c r="R55" s="88">
        <f t="shared" si="6"/>
        <v>92347</v>
      </c>
    </row>
    <row r="56" spans="1:18">
      <c r="A56" s="9">
        <v>57</v>
      </c>
      <c r="B56" s="42"/>
      <c r="C56" s="40"/>
      <c r="D56" s="21" t="s">
        <v>90</v>
      </c>
      <c r="E56" s="33" t="s">
        <v>3</v>
      </c>
      <c r="F56" s="78">
        <f>ROUND(AVERAGE('1BRIGADAS'!F74,'2BRIGADAS'!F56,'3BRIGADAS'!F56),0)</f>
        <v>22092</v>
      </c>
      <c r="G56" s="78">
        <v>52</v>
      </c>
      <c r="H56" s="79">
        <f t="shared" si="2"/>
        <v>22092</v>
      </c>
      <c r="I56" s="80">
        <f>ROUND(GEOMEAN('1BRIGADAS'!F74,'2BRIGADAS'!F56,'3BRIGADAS'!F56),0)</f>
        <v>22043</v>
      </c>
      <c r="J56" s="80"/>
      <c r="K56" s="79">
        <f t="shared" si="3"/>
        <v>22043</v>
      </c>
      <c r="L56" s="80">
        <f>ROUND(MEDIAN('1BRIGADAS'!F74,'2BRIGADAS'!F56,'3BRIGADAS'!F56),0)</f>
        <v>21070</v>
      </c>
      <c r="M56" s="80"/>
      <c r="N56" s="79">
        <f t="shared" si="4"/>
        <v>21070</v>
      </c>
      <c r="P56" s="88">
        <f t="shared" si="5"/>
        <v>23219</v>
      </c>
      <c r="Q56" s="88"/>
      <c r="R56" s="88">
        <f t="shared" si="6"/>
        <v>23219</v>
      </c>
    </row>
    <row r="57" spans="1:18">
      <c r="A57" s="9">
        <v>58</v>
      </c>
      <c r="B57" s="42"/>
      <c r="C57" s="40"/>
      <c r="D57" s="21" t="s">
        <v>91</v>
      </c>
      <c r="E57" s="33" t="s">
        <v>3</v>
      </c>
      <c r="F57" s="78">
        <f>ROUND(AVERAGE('1BRIGADAS'!F75,'2BRIGADAS'!F57,'3BRIGADAS'!F57),0)</f>
        <v>24755</v>
      </c>
      <c r="G57" s="78">
        <v>53</v>
      </c>
      <c r="H57" s="79">
        <f t="shared" si="2"/>
        <v>24755</v>
      </c>
      <c r="I57" s="80">
        <f>ROUND(GEOMEAN('1BRIGADAS'!F75,'2BRIGADAS'!F57,'3BRIGADAS'!F57),0)</f>
        <v>24701</v>
      </c>
      <c r="J57" s="80"/>
      <c r="K57" s="79">
        <f t="shared" si="3"/>
        <v>24701</v>
      </c>
      <c r="L57" s="80">
        <f>ROUND(MEDIAN('1BRIGADAS'!F75,'2BRIGADAS'!F57,'3BRIGADAS'!F57),0)</f>
        <v>23618</v>
      </c>
      <c r="M57" s="80"/>
      <c r="N57" s="79">
        <f t="shared" si="4"/>
        <v>23618</v>
      </c>
      <c r="P57" s="88">
        <f t="shared" si="5"/>
        <v>26018</v>
      </c>
      <c r="Q57" s="88"/>
      <c r="R57" s="88">
        <f t="shared" si="6"/>
        <v>26018</v>
      </c>
    </row>
    <row r="58" spans="1:18">
      <c r="A58" s="9">
        <v>59</v>
      </c>
      <c r="B58" s="42"/>
      <c r="C58" s="40"/>
      <c r="D58" s="21" t="s">
        <v>92</v>
      </c>
      <c r="E58" s="33" t="s">
        <v>3</v>
      </c>
      <c r="F58" s="78">
        <f>ROUND(AVERAGE('1BRIGADAS'!F76,'2BRIGADAS'!F58,'3BRIGADAS'!F58),0)</f>
        <v>65891</v>
      </c>
      <c r="G58" s="78">
        <v>54</v>
      </c>
      <c r="H58" s="79">
        <f t="shared" si="2"/>
        <v>65891</v>
      </c>
      <c r="I58" s="80">
        <f>ROUND(GEOMEAN('1BRIGADAS'!F76,'2BRIGADAS'!F58,'3BRIGADAS'!F58),0)</f>
        <v>52333</v>
      </c>
      <c r="J58" s="80"/>
      <c r="K58" s="79">
        <f t="shared" si="3"/>
        <v>52333</v>
      </c>
      <c r="L58" s="80">
        <f>ROUND(MEDIAN('1BRIGADAS'!F76,'2BRIGADAS'!F58,'3BRIGADAS'!F58),0)</f>
        <v>89848</v>
      </c>
      <c r="M58" s="80"/>
      <c r="N58" s="79">
        <f t="shared" si="4"/>
        <v>89848</v>
      </c>
      <c r="P58" s="88">
        <f t="shared" si="5"/>
        <v>69251</v>
      </c>
      <c r="Q58" s="88"/>
      <c r="R58" s="88">
        <f t="shared" si="6"/>
        <v>69251</v>
      </c>
    </row>
    <row r="59" spans="1:18">
      <c r="A59" s="9">
        <v>60</v>
      </c>
      <c r="B59" s="42"/>
      <c r="C59" s="40"/>
      <c r="D59" s="21" t="s">
        <v>93</v>
      </c>
      <c r="E59" s="33" t="s">
        <v>3</v>
      </c>
      <c r="F59" s="78">
        <f>ROUND(AVERAGE('1BRIGADAS'!F77,'2BRIGADAS'!F59,'3BRIGADAS'!F59),0)</f>
        <v>61952</v>
      </c>
      <c r="G59" s="78">
        <v>55</v>
      </c>
      <c r="H59" s="79">
        <f t="shared" si="2"/>
        <v>61952</v>
      </c>
      <c r="I59" s="80">
        <f>ROUND(GEOMEAN('1BRIGADAS'!F77,'2BRIGADAS'!F59,'3BRIGADAS'!F59),0)</f>
        <v>58335</v>
      </c>
      <c r="J59" s="80"/>
      <c r="K59" s="79">
        <f t="shared" si="3"/>
        <v>58335</v>
      </c>
      <c r="L59" s="80">
        <f>ROUND(MEDIAN('1BRIGADAS'!F77,'2BRIGADAS'!F59,'3BRIGADAS'!F59),0)</f>
        <v>75412</v>
      </c>
      <c r="M59" s="80"/>
      <c r="N59" s="79">
        <f t="shared" si="4"/>
        <v>75412</v>
      </c>
      <c r="P59" s="88">
        <f t="shared" si="5"/>
        <v>65112</v>
      </c>
      <c r="Q59" s="88"/>
      <c r="R59" s="88">
        <f t="shared" si="6"/>
        <v>65112</v>
      </c>
    </row>
    <row r="60" spans="1:18">
      <c r="A60" s="9">
        <v>61</v>
      </c>
      <c r="B60" s="42"/>
      <c r="C60" s="40"/>
      <c r="D60" s="21" t="s">
        <v>62</v>
      </c>
      <c r="E60" s="33" t="s">
        <v>3</v>
      </c>
      <c r="F60" s="78">
        <f>ROUND(AVERAGE('1BRIGADAS'!F78,'2BRIGADAS'!F60,'3BRIGADAS'!F60),0)</f>
        <v>10989</v>
      </c>
      <c r="G60" s="78">
        <v>56</v>
      </c>
      <c r="H60" s="79">
        <f t="shared" si="2"/>
        <v>10989</v>
      </c>
      <c r="I60" s="80">
        <f>ROUND(GEOMEAN('1BRIGADAS'!F78,'2BRIGADAS'!F60,'3BRIGADAS'!F60),0)</f>
        <v>5219</v>
      </c>
      <c r="J60" s="80"/>
      <c r="K60" s="79">
        <f t="shared" si="3"/>
        <v>5219</v>
      </c>
      <c r="L60" s="80">
        <f>ROUND(MEDIAN('1BRIGADAS'!F78,'2BRIGADAS'!F60,'3BRIGADAS'!F60),0)</f>
        <v>2237</v>
      </c>
      <c r="M60" s="80"/>
      <c r="N60" s="79">
        <f t="shared" si="4"/>
        <v>2237</v>
      </c>
      <c r="P60" s="88">
        <f t="shared" si="5"/>
        <v>11549</v>
      </c>
      <c r="Q60" s="88"/>
      <c r="R60" s="88">
        <f t="shared" si="6"/>
        <v>11549</v>
      </c>
    </row>
    <row r="61" spans="1:18">
      <c r="A61" s="9">
        <v>62</v>
      </c>
      <c r="B61" s="42"/>
      <c r="C61" s="40"/>
      <c r="D61" s="21" t="s">
        <v>63</v>
      </c>
      <c r="E61" s="33" t="s">
        <v>3</v>
      </c>
      <c r="F61" s="78">
        <f>ROUND(AVERAGE('1BRIGADAS'!F79,'2BRIGADAS'!F61,'3BRIGADAS'!F61),0)</f>
        <v>6423</v>
      </c>
      <c r="G61" s="78">
        <v>57</v>
      </c>
      <c r="H61" s="79">
        <f t="shared" si="2"/>
        <v>6423</v>
      </c>
      <c r="I61" s="80">
        <f>ROUND(GEOMEAN('1BRIGADAS'!F79,'2BRIGADAS'!F61,'3BRIGADAS'!F61),0)</f>
        <v>5077</v>
      </c>
      <c r="J61" s="80"/>
      <c r="K61" s="79">
        <f t="shared" si="3"/>
        <v>5077</v>
      </c>
      <c r="L61" s="80">
        <f>ROUND(MEDIAN('1BRIGADAS'!F79,'2BRIGADAS'!F61,'3BRIGADAS'!F61),0)</f>
        <v>3190</v>
      </c>
      <c r="M61" s="80"/>
      <c r="N61" s="79">
        <f t="shared" si="4"/>
        <v>3190</v>
      </c>
      <c r="P61" s="88">
        <f t="shared" si="5"/>
        <v>6751</v>
      </c>
      <c r="Q61" s="88"/>
      <c r="R61" s="88">
        <f t="shared" si="6"/>
        <v>6751</v>
      </c>
    </row>
    <row r="62" spans="1:18">
      <c r="A62" s="9">
        <v>63</v>
      </c>
      <c r="B62" s="42"/>
      <c r="C62" s="40"/>
      <c r="D62" s="21" t="s">
        <v>61</v>
      </c>
      <c r="E62" s="33" t="s">
        <v>3</v>
      </c>
      <c r="F62" s="78">
        <f>ROUND(AVERAGE('1BRIGADAS'!F80,'2BRIGADAS'!F62,'3BRIGADAS'!F62),0)</f>
        <v>15176</v>
      </c>
      <c r="G62" s="78">
        <v>58</v>
      </c>
      <c r="H62" s="79">
        <f t="shared" si="2"/>
        <v>15176</v>
      </c>
      <c r="I62" s="80">
        <f>ROUND(GEOMEAN('1BRIGADAS'!F80,'2BRIGADAS'!F62,'3BRIGADAS'!F62),0)</f>
        <v>15015</v>
      </c>
      <c r="J62" s="80"/>
      <c r="K62" s="79">
        <f t="shared" si="3"/>
        <v>15015</v>
      </c>
      <c r="L62" s="80">
        <f>ROUND(MEDIAN('1BRIGADAS'!F80,'2BRIGADAS'!F62,'3BRIGADAS'!F62),0)</f>
        <v>13584</v>
      </c>
      <c r="M62" s="80"/>
      <c r="N62" s="79">
        <f t="shared" si="4"/>
        <v>13584</v>
      </c>
      <c r="P62" s="88">
        <f t="shared" si="5"/>
        <v>15950</v>
      </c>
      <c r="Q62" s="88"/>
      <c r="R62" s="88">
        <f t="shared" si="6"/>
        <v>15950</v>
      </c>
    </row>
    <row r="63" spans="1:18">
      <c r="A63" s="9">
        <v>64</v>
      </c>
      <c r="B63" s="42"/>
      <c r="C63" s="40"/>
      <c r="D63" s="21" t="s">
        <v>17</v>
      </c>
      <c r="E63" s="33" t="s">
        <v>3</v>
      </c>
      <c r="F63" s="78">
        <f>ROUND(AVERAGE('1BRIGADAS'!F81,'2BRIGADAS'!F63,'3BRIGADAS'!F63),0)</f>
        <v>19936</v>
      </c>
      <c r="G63" s="78">
        <v>59</v>
      </c>
      <c r="H63" s="79">
        <f t="shared" si="2"/>
        <v>19936</v>
      </c>
      <c r="I63" s="80">
        <f>ROUND(GEOMEAN('1BRIGADAS'!F81,'2BRIGADAS'!F63,'3BRIGADAS'!F63),0)</f>
        <v>19555</v>
      </c>
      <c r="J63" s="80"/>
      <c r="K63" s="79">
        <f t="shared" si="3"/>
        <v>19555</v>
      </c>
      <c r="L63" s="80">
        <f>ROUND(MEDIAN('1BRIGADAS'!F81,'2BRIGADAS'!F63,'3BRIGADAS'!F63),0)</f>
        <v>22519</v>
      </c>
      <c r="M63" s="80"/>
      <c r="N63" s="79">
        <f t="shared" si="4"/>
        <v>22519</v>
      </c>
      <c r="P63" s="88">
        <f t="shared" si="5"/>
        <v>20953</v>
      </c>
      <c r="Q63" s="88"/>
      <c r="R63" s="88">
        <f t="shared" si="6"/>
        <v>20953</v>
      </c>
    </row>
    <row r="64" spans="1:18">
      <c r="A64" s="9">
        <v>65</v>
      </c>
      <c r="B64" s="42"/>
      <c r="C64" s="40"/>
      <c r="D64" s="21" t="s">
        <v>18</v>
      </c>
      <c r="E64" s="33" t="s">
        <v>3</v>
      </c>
      <c r="F64" s="78">
        <f>ROUND(AVERAGE('1BRIGADAS'!F82,'2BRIGADAS'!F64,'3BRIGADAS'!F64),0)</f>
        <v>16932</v>
      </c>
      <c r="G64" s="78">
        <v>60</v>
      </c>
      <c r="H64" s="79">
        <f t="shared" si="2"/>
        <v>16932</v>
      </c>
      <c r="I64" s="80">
        <f>ROUND(GEOMEAN('1BRIGADAS'!F82,'2BRIGADAS'!F64,'3BRIGADAS'!F64),0)</f>
        <v>11332</v>
      </c>
      <c r="J64" s="80"/>
      <c r="K64" s="79">
        <f t="shared" si="3"/>
        <v>11332</v>
      </c>
      <c r="L64" s="80">
        <f>ROUND(MEDIAN('1BRIGADAS'!F82,'2BRIGADAS'!F64,'3BRIGADAS'!F64),0)</f>
        <v>6157</v>
      </c>
      <c r="M64" s="80"/>
      <c r="N64" s="79">
        <f t="shared" si="4"/>
        <v>6157</v>
      </c>
      <c r="P64" s="88">
        <f t="shared" si="5"/>
        <v>17796</v>
      </c>
      <c r="Q64" s="88"/>
      <c r="R64" s="88">
        <f t="shared" si="6"/>
        <v>17796</v>
      </c>
    </row>
    <row r="65" spans="1:18">
      <c r="A65" s="9">
        <v>66</v>
      </c>
      <c r="B65" s="42"/>
      <c r="C65" s="40"/>
      <c r="D65" s="21" t="s">
        <v>19</v>
      </c>
      <c r="E65" s="33" t="s">
        <v>3</v>
      </c>
      <c r="F65" s="78">
        <f>ROUND(AVERAGE('1BRIGADAS'!F83,'2BRIGADAS'!F65,'3BRIGADAS'!F65),0)</f>
        <v>15438</v>
      </c>
      <c r="G65" s="78">
        <v>61</v>
      </c>
      <c r="H65" s="79">
        <f t="shared" si="2"/>
        <v>15438</v>
      </c>
      <c r="I65" s="80">
        <f>ROUND(GEOMEAN('1BRIGADAS'!F83,'2BRIGADAS'!F65,'3BRIGADAS'!F65),0)</f>
        <v>13894</v>
      </c>
      <c r="J65" s="80"/>
      <c r="K65" s="79">
        <f t="shared" si="3"/>
        <v>13894</v>
      </c>
      <c r="L65" s="80">
        <f>ROUND(MEDIAN('1BRIGADAS'!F83,'2BRIGADAS'!F65,'3BRIGADAS'!F65),0)</f>
        <v>10172</v>
      </c>
      <c r="M65" s="80"/>
      <c r="N65" s="79">
        <f t="shared" si="4"/>
        <v>10172</v>
      </c>
      <c r="P65" s="88">
        <f t="shared" si="5"/>
        <v>16225</v>
      </c>
      <c r="Q65" s="88"/>
      <c r="R65" s="88">
        <f t="shared" si="6"/>
        <v>16225</v>
      </c>
    </row>
    <row r="66" spans="1:18">
      <c r="A66" s="9">
        <v>67</v>
      </c>
      <c r="B66" s="42"/>
      <c r="C66" s="40"/>
      <c r="D66" s="21" t="s">
        <v>67</v>
      </c>
      <c r="E66" s="33" t="s">
        <v>3</v>
      </c>
      <c r="F66" s="78">
        <f>ROUND(AVERAGE('1BRIGADAS'!F84,'2BRIGADAS'!F66,'3BRIGADAS'!F66),0)</f>
        <v>10260</v>
      </c>
      <c r="G66" s="78">
        <v>62</v>
      </c>
      <c r="H66" s="79">
        <f t="shared" si="2"/>
        <v>10260</v>
      </c>
      <c r="I66" s="80">
        <f>ROUND(GEOMEAN('1BRIGADAS'!F84,'2BRIGADAS'!F66,'3BRIGADAS'!F66),0)</f>
        <v>7821</v>
      </c>
      <c r="J66" s="80"/>
      <c r="K66" s="79">
        <f t="shared" si="3"/>
        <v>7821</v>
      </c>
      <c r="L66" s="80">
        <f>ROUND(MEDIAN('1BRIGADAS'!F84,'2BRIGADAS'!F66,'3BRIGADAS'!F66),0)</f>
        <v>4747</v>
      </c>
      <c r="M66" s="80"/>
      <c r="N66" s="79">
        <f t="shared" si="4"/>
        <v>4747</v>
      </c>
      <c r="P66" s="88">
        <f t="shared" si="5"/>
        <v>10783</v>
      </c>
      <c r="Q66" s="88"/>
      <c r="R66" s="88">
        <f t="shared" si="6"/>
        <v>10783</v>
      </c>
    </row>
    <row r="67" spans="1:18">
      <c r="A67" s="9">
        <v>68</v>
      </c>
      <c r="B67" s="42"/>
      <c r="C67" s="40"/>
      <c r="D67" s="21" t="s">
        <v>96</v>
      </c>
      <c r="E67" s="33" t="s">
        <v>3</v>
      </c>
      <c r="F67" s="78">
        <f>ROUND(AVERAGE('1BRIGADAS'!F85,'2BRIGADAS'!F67,'3BRIGADAS'!F67),0)</f>
        <v>202626</v>
      </c>
      <c r="G67" s="78">
        <v>63</v>
      </c>
      <c r="H67" s="79">
        <f t="shared" si="2"/>
        <v>202626</v>
      </c>
      <c r="I67" s="80">
        <f>ROUND(GEOMEAN('1BRIGADAS'!F85,'2BRIGADAS'!F67,'3BRIGADAS'!F67),0)</f>
        <v>167456</v>
      </c>
      <c r="J67" s="80"/>
      <c r="K67" s="79">
        <f t="shared" si="3"/>
        <v>167456</v>
      </c>
      <c r="L67" s="80">
        <f>ROUND(MEDIAN('1BRIGADAS'!F85,'2BRIGADAS'!F67,'3BRIGADAS'!F67),0)</f>
        <v>110208</v>
      </c>
      <c r="M67" s="80"/>
      <c r="N67" s="79">
        <f t="shared" si="4"/>
        <v>110208</v>
      </c>
      <c r="P67" s="88">
        <f t="shared" si="5"/>
        <v>212960</v>
      </c>
      <c r="Q67" s="88"/>
      <c r="R67" s="88">
        <f t="shared" si="6"/>
        <v>212960</v>
      </c>
    </row>
    <row r="68" spans="1:18">
      <c r="A68" s="9">
        <v>69</v>
      </c>
      <c r="B68" s="42"/>
      <c r="C68" s="40"/>
      <c r="D68" s="21" t="s">
        <v>97</v>
      </c>
      <c r="E68" s="33" t="s">
        <v>3</v>
      </c>
      <c r="F68" s="78">
        <f>ROUND(AVERAGE('1BRIGADAS'!F86,'2BRIGADAS'!F68,'3BRIGADAS'!F68),0)</f>
        <v>65162</v>
      </c>
      <c r="G68" s="78">
        <v>64</v>
      </c>
      <c r="H68" s="79">
        <f t="shared" si="2"/>
        <v>65162</v>
      </c>
      <c r="I68" s="80">
        <f>ROUND(GEOMEAN('1BRIGADAS'!F86,'2BRIGADAS'!F68,'3BRIGADAS'!F68),0)</f>
        <v>58704</v>
      </c>
      <c r="J68" s="80"/>
      <c r="K68" s="79">
        <f t="shared" si="3"/>
        <v>58704</v>
      </c>
      <c r="L68" s="80">
        <f>ROUND(MEDIAN('1BRIGADAS'!F86,'2BRIGADAS'!F68,'3BRIGADAS'!F68),0)</f>
        <v>82966</v>
      </c>
      <c r="M68" s="80"/>
      <c r="N68" s="79">
        <f t="shared" si="4"/>
        <v>82966</v>
      </c>
      <c r="P68" s="88">
        <f t="shared" ref="P68:P99" si="7">ROUND(F68*AAA,0)</f>
        <v>68485</v>
      </c>
      <c r="Q68" s="88"/>
      <c r="R68" s="88">
        <f t="shared" ref="R68:R99" si="8">ROUND(H68*AAA,0)</f>
        <v>68485</v>
      </c>
    </row>
    <row r="69" spans="1:18">
      <c r="A69" s="9">
        <v>70</v>
      </c>
      <c r="B69" s="42"/>
      <c r="C69" s="40"/>
      <c r="D69" s="21" t="s">
        <v>98</v>
      </c>
      <c r="E69" s="33" t="s">
        <v>3</v>
      </c>
      <c r="F69" s="78">
        <f>ROUND(AVERAGE('1BRIGADAS'!F87,'2BRIGADAS'!F69,'3BRIGADAS'!F69),0)</f>
        <v>58557</v>
      </c>
      <c r="G69" s="78">
        <v>65</v>
      </c>
      <c r="H69" s="79">
        <f t="shared" ref="H69:H129" si="9">+F69</f>
        <v>58557</v>
      </c>
      <c r="I69" s="80">
        <f>ROUND(GEOMEAN('1BRIGADAS'!F87,'2BRIGADAS'!F69,'3BRIGADAS'!F69),0)</f>
        <v>53483</v>
      </c>
      <c r="J69" s="80"/>
      <c r="K69" s="79">
        <f t="shared" ref="K69:K129" si="10">+I69</f>
        <v>53483</v>
      </c>
      <c r="L69" s="80">
        <f>ROUND(MEDIAN('1BRIGADAS'!F87,'2BRIGADAS'!F69,'3BRIGADAS'!F69),0)</f>
        <v>73673</v>
      </c>
      <c r="M69" s="80"/>
      <c r="N69" s="79">
        <f t="shared" ref="N69:N129" si="11">+L69</f>
        <v>73673</v>
      </c>
      <c r="P69" s="88">
        <f t="shared" si="7"/>
        <v>61543</v>
      </c>
      <c r="Q69" s="88"/>
      <c r="R69" s="88">
        <f t="shared" si="8"/>
        <v>61543</v>
      </c>
    </row>
    <row r="70" spans="1:18">
      <c r="A70" s="9">
        <v>71</v>
      </c>
      <c r="B70" s="42"/>
      <c r="C70" s="40"/>
      <c r="D70" s="21" t="s">
        <v>99</v>
      </c>
      <c r="E70" s="33" t="s">
        <v>3</v>
      </c>
      <c r="F70" s="78">
        <f>ROUND(AVERAGE('1BRIGADAS'!F88,'2BRIGADAS'!F70,'3BRIGADAS'!F70),0)</f>
        <v>101244</v>
      </c>
      <c r="G70" s="78">
        <v>66</v>
      </c>
      <c r="H70" s="79">
        <f t="shared" si="9"/>
        <v>101244</v>
      </c>
      <c r="I70" s="80">
        <f>ROUND(GEOMEAN('1BRIGADAS'!F88,'2BRIGADAS'!F70,'3BRIGADAS'!F70),0)</f>
        <v>81793</v>
      </c>
      <c r="J70" s="80"/>
      <c r="K70" s="79">
        <f t="shared" si="10"/>
        <v>81793</v>
      </c>
      <c r="L70" s="80">
        <f>ROUND(MEDIAN('1BRIGADAS'!F88,'2BRIGADAS'!F70,'3BRIGADAS'!F70),0)</f>
        <v>137155</v>
      </c>
      <c r="M70" s="80"/>
      <c r="N70" s="79">
        <f t="shared" si="11"/>
        <v>137155</v>
      </c>
      <c r="P70" s="88">
        <f t="shared" si="7"/>
        <v>106407</v>
      </c>
      <c r="Q70" s="88"/>
      <c r="R70" s="88">
        <f t="shared" si="8"/>
        <v>106407</v>
      </c>
    </row>
    <row r="71" spans="1:18">
      <c r="A71" s="9">
        <v>72</v>
      </c>
      <c r="B71" s="42"/>
      <c r="C71" s="40"/>
      <c r="D71" s="21" t="s">
        <v>20</v>
      </c>
      <c r="E71" s="33" t="s">
        <v>3</v>
      </c>
      <c r="F71" s="78">
        <f>ROUND(AVERAGE('1BRIGADAS'!F89,'2BRIGADAS'!F71,'3BRIGADAS'!F71),0)</f>
        <v>18118</v>
      </c>
      <c r="G71" s="78">
        <v>67</v>
      </c>
      <c r="H71" s="79">
        <f t="shared" si="9"/>
        <v>18118</v>
      </c>
      <c r="I71" s="80">
        <f>ROUND(GEOMEAN('1BRIGADAS'!F89,'2BRIGADAS'!F71,'3BRIGADAS'!F71),0)</f>
        <v>16703</v>
      </c>
      <c r="J71" s="80"/>
      <c r="K71" s="79">
        <f t="shared" si="10"/>
        <v>16703</v>
      </c>
      <c r="L71" s="80">
        <f>ROUND(MEDIAN('1BRIGADAS'!F89,'2BRIGADAS'!F71,'3BRIGADAS'!F71),0)</f>
        <v>12696</v>
      </c>
      <c r="M71" s="80"/>
      <c r="N71" s="79">
        <f t="shared" si="11"/>
        <v>12696</v>
      </c>
      <c r="P71" s="88">
        <f t="shared" si="7"/>
        <v>19042</v>
      </c>
      <c r="Q71" s="88"/>
      <c r="R71" s="88">
        <f t="shared" si="8"/>
        <v>19042</v>
      </c>
    </row>
    <row r="72" spans="1:18">
      <c r="A72" s="9">
        <v>73</v>
      </c>
      <c r="B72" s="42"/>
      <c r="C72" s="40"/>
      <c r="D72" s="21" t="s">
        <v>21</v>
      </c>
      <c r="E72" s="33" t="s">
        <v>3</v>
      </c>
      <c r="F72" s="78">
        <f>ROUND(AVERAGE('1BRIGADAS'!F90,'2BRIGADAS'!F72,'3BRIGADAS'!F72),0)</f>
        <v>36080</v>
      </c>
      <c r="G72" s="78">
        <v>68</v>
      </c>
      <c r="H72" s="79">
        <f t="shared" si="9"/>
        <v>36080</v>
      </c>
      <c r="I72" s="80">
        <f>ROUND(GEOMEAN('1BRIGADAS'!F90,'2BRIGADAS'!F72,'3BRIGADAS'!F72),0)</f>
        <v>36052</v>
      </c>
      <c r="J72" s="80"/>
      <c r="K72" s="79">
        <f t="shared" si="10"/>
        <v>36052</v>
      </c>
      <c r="L72" s="80">
        <f>ROUND(MEDIAN('1BRIGADAS'!F90,'2BRIGADAS'!F72,'3BRIGADAS'!F72),0)</f>
        <v>35124</v>
      </c>
      <c r="M72" s="80"/>
      <c r="N72" s="79">
        <f t="shared" si="11"/>
        <v>35124</v>
      </c>
      <c r="P72" s="88">
        <f t="shared" si="7"/>
        <v>37920</v>
      </c>
      <c r="Q72" s="88"/>
      <c r="R72" s="88">
        <f t="shared" si="8"/>
        <v>37920</v>
      </c>
    </row>
    <row r="73" spans="1:18">
      <c r="A73" s="9">
        <v>74</v>
      </c>
      <c r="B73" s="42"/>
      <c r="C73" s="40"/>
      <c r="D73" s="21" t="s">
        <v>22</v>
      </c>
      <c r="E73" s="33" t="s">
        <v>3</v>
      </c>
      <c r="F73" s="78">
        <f>ROUND(AVERAGE('1BRIGADAS'!F91,'2BRIGADAS'!F73,'3BRIGADAS'!F73),0)</f>
        <v>32017</v>
      </c>
      <c r="G73" s="78">
        <v>69</v>
      </c>
      <c r="H73" s="79">
        <f t="shared" si="9"/>
        <v>32017</v>
      </c>
      <c r="I73" s="80">
        <f>ROUND(GEOMEAN('1BRIGADAS'!F91,'2BRIGADAS'!F73,'3BRIGADAS'!F73),0)</f>
        <v>31219</v>
      </c>
      <c r="J73" s="80"/>
      <c r="K73" s="79">
        <f t="shared" si="10"/>
        <v>31219</v>
      </c>
      <c r="L73" s="80">
        <f>ROUND(MEDIAN('1BRIGADAS'!F91,'2BRIGADAS'!F73,'3BRIGADAS'!F73),0)</f>
        <v>26767</v>
      </c>
      <c r="M73" s="80"/>
      <c r="N73" s="79">
        <f t="shared" si="11"/>
        <v>26767</v>
      </c>
      <c r="P73" s="88">
        <f t="shared" si="7"/>
        <v>33650</v>
      </c>
      <c r="Q73" s="88"/>
      <c r="R73" s="88">
        <f t="shared" si="8"/>
        <v>33650</v>
      </c>
    </row>
    <row r="74" spans="1:18">
      <c r="A74" s="9">
        <v>75</v>
      </c>
      <c r="B74" s="42"/>
      <c r="C74" s="40"/>
      <c r="D74" s="21" t="s">
        <v>23</v>
      </c>
      <c r="E74" s="33" t="s">
        <v>3</v>
      </c>
      <c r="F74" s="78">
        <f>ROUND(AVERAGE('1BRIGADAS'!F92,'2BRIGADAS'!F74,'3BRIGADAS'!F74),0)</f>
        <v>323448</v>
      </c>
      <c r="G74" s="78">
        <v>70</v>
      </c>
      <c r="H74" s="79">
        <f t="shared" si="9"/>
        <v>323448</v>
      </c>
      <c r="I74" s="80">
        <f>ROUND(GEOMEAN('1BRIGADAS'!F92,'2BRIGADAS'!F74,'3BRIGADAS'!F74),0)</f>
        <v>81258</v>
      </c>
      <c r="J74" s="80"/>
      <c r="K74" s="79">
        <f t="shared" si="10"/>
        <v>81258</v>
      </c>
      <c r="L74" s="80">
        <f>ROUND(MEDIAN('1BRIGADAS'!F92,'2BRIGADAS'!F74,'3BRIGADAS'!F74),0)</f>
        <v>24159</v>
      </c>
      <c r="M74" s="80"/>
      <c r="N74" s="79">
        <f t="shared" si="11"/>
        <v>24159</v>
      </c>
      <c r="P74" s="88">
        <f t="shared" si="7"/>
        <v>339944</v>
      </c>
      <c r="Q74" s="88"/>
      <c r="R74" s="88">
        <f t="shared" si="8"/>
        <v>339944</v>
      </c>
    </row>
    <row r="75" spans="1:18">
      <c r="A75" s="9">
        <v>76</v>
      </c>
      <c r="B75" s="42"/>
      <c r="C75" s="40"/>
      <c r="D75" s="21" t="s">
        <v>85</v>
      </c>
      <c r="E75" s="33" t="s">
        <v>3</v>
      </c>
      <c r="F75" s="78">
        <f>ROUND(AVERAGE('1BRIGADAS'!F93,'2BRIGADAS'!F75,'3BRIGADAS'!F75),0)</f>
        <v>30798</v>
      </c>
      <c r="G75" s="78">
        <v>71</v>
      </c>
      <c r="H75" s="79">
        <f t="shared" si="9"/>
        <v>30798</v>
      </c>
      <c r="I75" s="80">
        <f>ROUND(GEOMEAN('1BRIGADAS'!F93,'2BRIGADAS'!F75,'3BRIGADAS'!F75),0)</f>
        <v>30383</v>
      </c>
      <c r="J75" s="80"/>
      <c r="K75" s="79">
        <f t="shared" si="10"/>
        <v>30383</v>
      </c>
      <c r="L75" s="80">
        <f>ROUND(MEDIAN('1BRIGADAS'!F93,'2BRIGADAS'!F75,'3BRIGADAS'!F75),0)</f>
        <v>27138</v>
      </c>
      <c r="M75" s="80"/>
      <c r="N75" s="79">
        <f t="shared" si="11"/>
        <v>27138</v>
      </c>
      <c r="P75" s="88">
        <f t="shared" si="7"/>
        <v>32369</v>
      </c>
      <c r="Q75" s="88"/>
      <c r="R75" s="88">
        <f t="shared" si="8"/>
        <v>32369</v>
      </c>
    </row>
    <row r="76" spans="1:18">
      <c r="A76" s="9">
        <v>77</v>
      </c>
      <c r="B76" s="42"/>
      <c r="C76" s="40"/>
      <c r="D76" s="21" t="s">
        <v>84</v>
      </c>
      <c r="E76" s="33" t="s">
        <v>3</v>
      </c>
      <c r="F76" s="78">
        <f>ROUND(AVERAGE('1BRIGADAS'!F94,'2BRIGADAS'!F76,'3BRIGADAS'!F76),0)</f>
        <v>23037</v>
      </c>
      <c r="G76" s="78">
        <v>72</v>
      </c>
      <c r="H76" s="79">
        <f t="shared" si="9"/>
        <v>23037</v>
      </c>
      <c r="I76" s="80">
        <f>ROUND(GEOMEAN('1BRIGADAS'!F94,'2BRIGADAS'!F76,'3BRIGADAS'!F76),0)</f>
        <v>21922</v>
      </c>
      <c r="J76" s="80"/>
      <c r="K76" s="79">
        <f t="shared" si="10"/>
        <v>21922</v>
      </c>
      <c r="L76" s="80">
        <f>ROUND(MEDIAN('1BRIGADAS'!F94,'2BRIGADAS'!F76,'3BRIGADAS'!F76),0)</f>
        <v>17682</v>
      </c>
      <c r="M76" s="80"/>
      <c r="N76" s="79">
        <f t="shared" si="11"/>
        <v>17682</v>
      </c>
      <c r="P76" s="88">
        <f t="shared" si="7"/>
        <v>24212</v>
      </c>
      <c r="Q76" s="88"/>
      <c r="R76" s="88">
        <f t="shared" si="8"/>
        <v>24212</v>
      </c>
    </row>
    <row r="77" spans="1:18" ht="26.4">
      <c r="A77" s="9">
        <v>78</v>
      </c>
      <c r="B77" s="42"/>
      <c r="C77" s="40"/>
      <c r="D77" s="21" t="s">
        <v>488</v>
      </c>
      <c r="E77" s="33" t="s">
        <v>3</v>
      </c>
      <c r="F77" s="78">
        <f>ROUND(AVERAGE('1BRIGADAS'!F95,'2BRIGADAS'!F77,'3BRIGADAS'!F77),0)</f>
        <v>35418</v>
      </c>
      <c r="G77" s="78">
        <v>73</v>
      </c>
      <c r="H77" s="79">
        <f t="shared" si="9"/>
        <v>35418</v>
      </c>
      <c r="I77" s="80">
        <f>ROUND(GEOMEAN('1BRIGADAS'!F95,'2BRIGADAS'!F77,'3BRIGADAS'!F77),0)</f>
        <v>35405</v>
      </c>
      <c r="J77" s="80"/>
      <c r="K77" s="79">
        <f t="shared" si="10"/>
        <v>35405</v>
      </c>
      <c r="L77" s="80">
        <f>ROUND(MEDIAN('1BRIGADAS'!F95,'2BRIGADAS'!F77,'3BRIGADAS'!F77),0)</f>
        <v>34781</v>
      </c>
      <c r="M77" s="80"/>
      <c r="N77" s="79">
        <f t="shared" si="11"/>
        <v>34781</v>
      </c>
      <c r="P77" s="88">
        <f t="shared" si="7"/>
        <v>37224</v>
      </c>
      <c r="Q77" s="88"/>
      <c r="R77" s="88">
        <f t="shared" si="8"/>
        <v>37224</v>
      </c>
    </row>
    <row r="78" spans="1:18" ht="26.4">
      <c r="A78" s="9">
        <v>79</v>
      </c>
      <c r="B78" s="42"/>
      <c r="C78" s="40"/>
      <c r="D78" s="21" t="s">
        <v>24</v>
      </c>
      <c r="E78" s="33" t="s">
        <v>3</v>
      </c>
      <c r="F78" s="78">
        <f>ROUND(AVERAGE('1BRIGADAS'!F96,'2BRIGADAS'!F78,'3BRIGADAS'!F78),0)</f>
        <v>35833</v>
      </c>
      <c r="G78" s="78">
        <v>74</v>
      </c>
      <c r="H78" s="79">
        <f t="shared" si="9"/>
        <v>35833</v>
      </c>
      <c r="I78" s="80">
        <f>ROUND(GEOMEAN('1BRIGADAS'!F96,'2BRIGADAS'!F78,'3BRIGADAS'!F78),0)</f>
        <v>34487</v>
      </c>
      <c r="J78" s="80"/>
      <c r="K78" s="79">
        <f t="shared" si="10"/>
        <v>34487</v>
      </c>
      <c r="L78" s="80">
        <f>ROUND(MEDIAN('1BRIGADAS'!F96,'2BRIGADAS'!F78,'3BRIGADAS'!F78),0)</f>
        <v>28543</v>
      </c>
      <c r="M78" s="80"/>
      <c r="N78" s="79">
        <f t="shared" si="11"/>
        <v>28543</v>
      </c>
      <c r="P78" s="88">
        <f t="shared" si="7"/>
        <v>37660</v>
      </c>
      <c r="Q78" s="88"/>
      <c r="R78" s="88">
        <f t="shared" si="8"/>
        <v>37660</v>
      </c>
    </row>
    <row r="79" spans="1:18" ht="26.4">
      <c r="A79" s="9">
        <v>80</v>
      </c>
      <c r="B79" s="42"/>
      <c r="C79" s="40"/>
      <c r="D79" s="21" t="s">
        <v>25</v>
      </c>
      <c r="E79" s="33" t="s">
        <v>462</v>
      </c>
      <c r="F79" s="78">
        <f>ROUND(AVERAGE('1BRIGADAS'!F97,'2BRIGADAS'!F79,'3BRIGADAS'!F79),0)</f>
        <v>12624</v>
      </c>
      <c r="G79" s="78">
        <v>75</v>
      </c>
      <c r="H79" s="79">
        <f t="shared" si="9"/>
        <v>12624</v>
      </c>
      <c r="I79" s="80">
        <f>ROUND(GEOMEAN('1BRIGADAS'!F97,'2BRIGADAS'!F79,'3BRIGADAS'!F79),0)</f>
        <v>12620</v>
      </c>
      <c r="J79" s="80"/>
      <c r="K79" s="79">
        <f t="shared" si="10"/>
        <v>12620</v>
      </c>
      <c r="L79" s="80">
        <f>ROUND(MEDIAN('1BRIGADAS'!F97,'2BRIGADAS'!F79,'3BRIGADAS'!F79),0)</f>
        <v>12816</v>
      </c>
      <c r="M79" s="80"/>
      <c r="N79" s="79">
        <f t="shared" si="11"/>
        <v>12816</v>
      </c>
      <c r="P79" s="88">
        <f t="shared" si="7"/>
        <v>13268</v>
      </c>
      <c r="Q79" s="88"/>
      <c r="R79" s="88">
        <f t="shared" si="8"/>
        <v>13268</v>
      </c>
    </row>
    <row r="80" spans="1:18" ht="26.4">
      <c r="A80" s="9">
        <v>81</v>
      </c>
      <c r="B80" s="42"/>
      <c r="C80" s="40"/>
      <c r="D80" s="21" t="s">
        <v>26</v>
      </c>
      <c r="E80" s="33" t="s">
        <v>462</v>
      </c>
      <c r="F80" s="78">
        <f>ROUND(AVERAGE('1BRIGADAS'!F98,'2BRIGADAS'!F80,'3BRIGADAS'!F80),0)</f>
        <v>14344</v>
      </c>
      <c r="G80" s="78">
        <v>76</v>
      </c>
      <c r="H80" s="79">
        <f t="shared" si="9"/>
        <v>14344</v>
      </c>
      <c r="I80" s="80">
        <f>ROUND(GEOMEAN('1BRIGADAS'!F98,'2BRIGADAS'!F80,'3BRIGADAS'!F80),0)</f>
        <v>12856</v>
      </c>
      <c r="J80" s="80"/>
      <c r="K80" s="79">
        <f t="shared" si="10"/>
        <v>12856</v>
      </c>
      <c r="L80" s="80">
        <f>ROUND(MEDIAN('1BRIGADAS'!F98,'2BRIGADAS'!F80,'3BRIGADAS'!F80),0)</f>
        <v>18338</v>
      </c>
      <c r="M80" s="80"/>
      <c r="N80" s="79">
        <f t="shared" si="11"/>
        <v>18338</v>
      </c>
      <c r="P80" s="88">
        <f t="shared" si="7"/>
        <v>15076</v>
      </c>
      <c r="Q80" s="88"/>
      <c r="R80" s="88">
        <f t="shared" si="8"/>
        <v>15076</v>
      </c>
    </row>
    <row r="81" spans="1:18" ht="26.4">
      <c r="A81" s="9">
        <v>82</v>
      </c>
      <c r="B81" s="42"/>
      <c r="C81" s="40"/>
      <c r="D81" s="21" t="s">
        <v>27</v>
      </c>
      <c r="E81" s="33" t="s">
        <v>462</v>
      </c>
      <c r="F81" s="78">
        <f>ROUND(AVERAGE('1BRIGADAS'!F99,'2BRIGADAS'!F81,'3BRIGADAS'!F81),0)</f>
        <v>18420</v>
      </c>
      <c r="G81" s="78">
        <v>77</v>
      </c>
      <c r="H81" s="79">
        <f t="shared" si="9"/>
        <v>18420</v>
      </c>
      <c r="I81" s="80">
        <f>ROUND(GEOMEAN('1BRIGADAS'!F99,'2BRIGADAS'!F81,'3BRIGADAS'!F81),0)</f>
        <v>17720</v>
      </c>
      <c r="J81" s="80"/>
      <c r="K81" s="79">
        <f t="shared" si="10"/>
        <v>17720</v>
      </c>
      <c r="L81" s="80">
        <f>ROUND(MEDIAN('1BRIGADAS'!F99,'2BRIGADAS'!F81,'3BRIGADAS'!F81),0)</f>
        <v>14652</v>
      </c>
      <c r="M81" s="80"/>
      <c r="N81" s="79">
        <f t="shared" si="11"/>
        <v>14652</v>
      </c>
      <c r="P81" s="88">
        <f t="shared" si="7"/>
        <v>19359</v>
      </c>
      <c r="Q81" s="88"/>
      <c r="R81" s="88">
        <f t="shared" si="8"/>
        <v>19359</v>
      </c>
    </row>
    <row r="82" spans="1:18" ht="26.4">
      <c r="A82" s="9">
        <v>83</v>
      </c>
      <c r="B82" s="42"/>
      <c r="C82" s="40"/>
      <c r="D82" s="21" t="s">
        <v>28</v>
      </c>
      <c r="E82" s="33" t="s">
        <v>462</v>
      </c>
      <c r="F82" s="78">
        <f>ROUND(AVERAGE('1BRIGADAS'!F100,'2BRIGADAS'!F82,'3BRIGADAS'!F82),0)</f>
        <v>27949</v>
      </c>
      <c r="G82" s="78">
        <v>78</v>
      </c>
      <c r="H82" s="79">
        <f t="shared" si="9"/>
        <v>27949</v>
      </c>
      <c r="I82" s="80">
        <f>ROUND(GEOMEAN('1BRIGADAS'!F100,'2BRIGADAS'!F82,'3BRIGADAS'!F82),0)</f>
        <v>21782</v>
      </c>
      <c r="J82" s="80"/>
      <c r="K82" s="79">
        <f t="shared" si="10"/>
        <v>21782</v>
      </c>
      <c r="L82" s="80">
        <f>ROUND(MEDIAN('1BRIGADAS'!F100,'2BRIGADAS'!F82,'3BRIGADAS'!F82),0)</f>
        <v>38365</v>
      </c>
      <c r="M82" s="80"/>
      <c r="N82" s="79">
        <f t="shared" si="11"/>
        <v>38365</v>
      </c>
      <c r="P82" s="88">
        <f t="shared" si="7"/>
        <v>29374</v>
      </c>
      <c r="Q82" s="88"/>
      <c r="R82" s="88">
        <f t="shared" si="8"/>
        <v>29374</v>
      </c>
    </row>
    <row r="83" spans="1:18" ht="26.4">
      <c r="A83" s="9">
        <v>84</v>
      </c>
      <c r="B83" s="42"/>
      <c r="C83" s="40"/>
      <c r="D83" s="21" t="s">
        <v>29</v>
      </c>
      <c r="E83" s="33" t="s">
        <v>462</v>
      </c>
      <c r="F83" s="78">
        <f>ROUND(AVERAGE('1BRIGADAS'!F101,'2BRIGADAS'!F83,'3BRIGADAS'!F83),0)</f>
        <v>25520</v>
      </c>
      <c r="G83" s="78">
        <v>79</v>
      </c>
      <c r="H83" s="79">
        <f t="shared" si="9"/>
        <v>25520</v>
      </c>
      <c r="I83" s="80">
        <f>ROUND(GEOMEAN('1BRIGADAS'!F101,'2BRIGADAS'!F83,'3BRIGADAS'!F83),0)</f>
        <v>25513</v>
      </c>
      <c r="J83" s="80"/>
      <c r="K83" s="79">
        <f t="shared" si="10"/>
        <v>25513</v>
      </c>
      <c r="L83" s="80">
        <f>ROUND(MEDIAN('1BRIGADAS'!F101,'2BRIGADAS'!F83,'3BRIGADAS'!F83),0)</f>
        <v>25890</v>
      </c>
      <c r="M83" s="80"/>
      <c r="N83" s="79">
        <f t="shared" si="11"/>
        <v>25890</v>
      </c>
      <c r="P83" s="88">
        <f t="shared" si="7"/>
        <v>26822</v>
      </c>
      <c r="Q83" s="88"/>
      <c r="R83" s="88">
        <f t="shared" si="8"/>
        <v>26822</v>
      </c>
    </row>
    <row r="84" spans="1:18">
      <c r="A84" s="9">
        <v>85</v>
      </c>
      <c r="B84" s="42"/>
      <c r="C84" s="40"/>
      <c r="D84" s="21" t="s">
        <v>60</v>
      </c>
      <c r="E84" s="33" t="s">
        <v>3</v>
      </c>
      <c r="F84" s="78">
        <f>ROUND(AVERAGE('1BRIGADAS'!F102,'2BRIGADAS'!F84,'3BRIGADAS'!F84),0)</f>
        <v>26559</v>
      </c>
      <c r="G84" s="78">
        <v>80</v>
      </c>
      <c r="H84" s="79">
        <f t="shared" si="9"/>
        <v>26559</v>
      </c>
      <c r="I84" s="80">
        <f>ROUND(GEOMEAN('1BRIGADAS'!F102,'2BRIGADAS'!F84,'3BRIGADAS'!F84),0)</f>
        <v>25619</v>
      </c>
      <c r="J84" s="80"/>
      <c r="K84" s="79">
        <f t="shared" si="10"/>
        <v>25619</v>
      </c>
      <c r="L84" s="80">
        <f>ROUND(MEDIAN('1BRIGADAS'!F102,'2BRIGADAS'!F84,'3BRIGADAS'!F84),0)</f>
        <v>21322</v>
      </c>
      <c r="M84" s="80"/>
      <c r="N84" s="79">
        <f t="shared" si="11"/>
        <v>21322</v>
      </c>
      <c r="P84" s="88">
        <f t="shared" si="7"/>
        <v>27914</v>
      </c>
      <c r="Q84" s="88"/>
      <c r="R84" s="88">
        <f t="shared" si="8"/>
        <v>27914</v>
      </c>
    </row>
    <row r="85" spans="1:18" ht="26.4">
      <c r="A85" s="9">
        <v>86</v>
      </c>
      <c r="B85" s="42"/>
      <c r="C85" s="40"/>
      <c r="D85" s="21" t="s">
        <v>30</v>
      </c>
      <c r="E85" s="33" t="s">
        <v>82</v>
      </c>
      <c r="F85" s="78">
        <f>ROUND(AVERAGE('1BRIGADAS'!F103,'2BRIGADAS'!F85,'3BRIGADAS'!F85),0)</f>
        <v>279160</v>
      </c>
      <c r="G85" s="78">
        <v>81</v>
      </c>
      <c r="H85" s="79">
        <f t="shared" si="9"/>
        <v>279160</v>
      </c>
      <c r="I85" s="80">
        <f>ROUND(GEOMEAN('1BRIGADAS'!F103,'2BRIGADAS'!F85,'3BRIGADAS'!F85),0)</f>
        <v>211491</v>
      </c>
      <c r="J85" s="80"/>
      <c r="K85" s="79">
        <f t="shared" si="10"/>
        <v>211491</v>
      </c>
      <c r="L85" s="80">
        <f>ROUND(MEDIAN('1BRIGADAS'!F103,'2BRIGADAS'!F85,'3BRIGADAS'!F85),0)</f>
        <v>386597</v>
      </c>
      <c r="M85" s="80"/>
      <c r="N85" s="79">
        <f t="shared" si="11"/>
        <v>386597</v>
      </c>
      <c r="P85" s="88">
        <f t="shared" si="7"/>
        <v>293397</v>
      </c>
      <c r="Q85" s="88"/>
      <c r="R85" s="88">
        <f t="shared" si="8"/>
        <v>293397</v>
      </c>
    </row>
    <row r="86" spans="1:18" ht="26.4">
      <c r="A86" s="9">
        <v>87</v>
      </c>
      <c r="B86" s="42"/>
      <c r="C86" s="40"/>
      <c r="D86" s="21" t="s">
        <v>31</v>
      </c>
      <c r="E86" s="33" t="s">
        <v>3</v>
      </c>
      <c r="F86" s="78">
        <f>ROUND(AVERAGE('1BRIGADAS'!F104,'2BRIGADAS'!F86,'3BRIGADAS'!F86),0)</f>
        <v>35480</v>
      </c>
      <c r="G86" s="78">
        <v>82</v>
      </c>
      <c r="H86" s="79">
        <f t="shared" si="9"/>
        <v>35480</v>
      </c>
      <c r="I86" s="80">
        <f>ROUND(GEOMEAN('1BRIGADAS'!F104,'2BRIGADAS'!F86,'3BRIGADAS'!F86),0)</f>
        <v>34477</v>
      </c>
      <c r="J86" s="80"/>
      <c r="K86" s="79">
        <f t="shared" si="10"/>
        <v>34477</v>
      </c>
      <c r="L86" s="80">
        <f>ROUND(MEDIAN('1BRIGADAS'!F104,'2BRIGADAS'!F86,'3BRIGADAS'!F86),0)</f>
        <v>29264</v>
      </c>
      <c r="M86" s="80"/>
      <c r="N86" s="79">
        <f t="shared" si="11"/>
        <v>29264</v>
      </c>
      <c r="P86" s="88">
        <f t="shared" si="7"/>
        <v>37289</v>
      </c>
      <c r="Q86" s="88"/>
      <c r="R86" s="88">
        <f t="shared" si="8"/>
        <v>37289</v>
      </c>
    </row>
    <row r="87" spans="1:18">
      <c r="A87" s="9">
        <v>88</v>
      </c>
      <c r="B87" s="42"/>
      <c r="C87" s="40"/>
      <c r="D87" s="21" t="s">
        <v>463</v>
      </c>
      <c r="E87" s="33" t="s">
        <v>58</v>
      </c>
      <c r="F87" s="78">
        <f>ROUND(AVERAGE('1BRIGADAS'!F105,'2BRIGADAS'!F87,'3BRIGADAS'!F87),0)</f>
        <v>32873</v>
      </c>
      <c r="G87" s="78">
        <v>83</v>
      </c>
      <c r="H87" s="79">
        <f t="shared" si="9"/>
        <v>32873</v>
      </c>
      <c r="I87" s="80">
        <f>ROUND(GEOMEAN('1BRIGADAS'!F105,'2BRIGADAS'!F87,'3BRIGADAS'!F87),0)</f>
        <v>32212</v>
      </c>
      <c r="J87" s="80"/>
      <c r="K87" s="79">
        <f t="shared" si="10"/>
        <v>32212</v>
      </c>
      <c r="L87" s="80">
        <f>ROUND(MEDIAN('1BRIGADAS'!F105,'2BRIGADAS'!F87,'3BRIGADAS'!F87),0)</f>
        <v>28053</v>
      </c>
      <c r="M87" s="80"/>
      <c r="N87" s="79">
        <f t="shared" si="11"/>
        <v>28053</v>
      </c>
      <c r="P87" s="88">
        <f t="shared" si="7"/>
        <v>34550</v>
      </c>
      <c r="Q87" s="88"/>
      <c r="R87" s="88">
        <f t="shared" si="8"/>
        <v>34550</v>
      </c>
    </row>
    <row r="88" spans="1:18" ht="26.4">
      <c r="A88" s="9">
        <v>89</v>
      </c>
      <c r="B88" s="42"/>
      <c r="C88" s="40"/>
      <c r="D88" s="21" t="s">
        <v>464</v>
      </c>
      <c r="E88" s="33" t="s">
        <v>3</v>
      </c>
      <c r="F88" s="78">
        <f>ROUND(AVERAGE('1BRIGADAS'!F106,'2BRIGADAS'!F88,'3BRIGADAS'!F88),0)</f>
        <v>27628</v>
      </c>
      <c r="G88" s="78">
        <v>84</v>
      </c>
      <c r="H88" s="79">
        <f t="shared" si="9"/>
        <v>27628</v>
      </c>
      <c r="I88" s="80">
        <f>ROUND(GEOMEAN('1BRIGADAS'!F106,'2BRIGADAS'!F88,'3BRIGADAS'!F88),0)</f>
        <v>27564</v>
      </c>
      <c r="J88" s="80"/>
      <c r="K88" s="79">
        <f t="shared" si="10"/>
        <v>27564</v>
      </c>
      <c r="L88" s="80">
        <f>ROUND(MEDIAN('1BRIGADAS'!F106,'2BRIGADAS'!F88,'3BRIGADAS'!F88),0)</f>
        <v>28898</v>
      </c>
      <c r="M88" s="80"/>
      <c r="N88" s="79">
        <f t="shared" si="11"/>
        <v>28898</v>
      </c>
      <c r="P88" s="88">
        <f t="shared" si="7"/>
        <v>29037</v>
      </c>
      <c r="Q88" s="88"/>
      <c r="R88" s="88">
        <f t="shared" si="8"/>
        <v>29037</v>
      </c>
    </row>
    <row r="89" spans="1:18">
      <c r="A89" s="9">
        <v>90</v>
      </c>
      <c r="B89" s="42"/>
      <c r="C89" s="40"/>
      <c r="D89" s="21" t="s">
        <v>32</v>
      </c>
      <c r="E89" s="33" t="s">
        <v>3</v>
      </c>
      <c r="F89" s="78">
        <f>ROUND(AVERAGE('1BRIGADAS'!F107,'2BRIGADAS'!F89,'3BRIGADAS'!F89),0)</f>
        <v>37664</v>
      </c>
      <c r="G89" s="78">
        <v>85</v>
      </c>
      <c r="H89" s="79">
        <f t="shared" si="9"/>
        <v>37664</v>
      </c>
      <c r="I89" s="80">
        <f>ROUND(GEOMEAN('1BRIGADAS'!F107,'2BRIGADAS'!F89,'3BRIGADAS'!F89),0)</f>
        <v>35893</v>
      </c>
      <c r="J89" s="80"/>
      <c r="K89" s="79">
        <f t="shared" si="10"/>
        <v>35893</v>
      </c>
      <c r="L89" s="80">
        <f>ROUND(MEDIAN('1BRIGADAS'!F107,'2BRIGADAS'!F89,'3BRIGADAS'!F89),0)</f>
        <v>29040</v>
      </c>
      <c r="M89" s="80"/>
      <c r="N89" s="79">
        <f t="shared" si="11"/>
        <v>29040</v>
      </c>
      <c r="P89" s="88">
        <f t="shared" si="7"/>
        <v>39585</v>
      </c>
      <c r="Q89" s="88"/>
      <c r="R89" s="88">
        <f t="shared" si="8"/>
        <v>39585</v>
      </c>
    </row>
    <row r="90" spans="1:18" ht="26.4">
      <c r="A90" s="9">
        <v>91</v>
      </c>
      <c r="B90" s="42"/>
      <c r="C90" s="40"/>
      <c r="D90" s="21" t="s">
        <v>33</v>
      </c>
      <c r="E90" s="33" t="s">
        <v>3</v>
      </c>
      <c r="F90" s="78">
        <f>ROUND(AVERAGE('1BRIGADAS'!F108,'2BRIGADAS'!F90,'3BRIGADAS'!F90),0)</f>
        <v>48134</v>
      </c>
      <c r="G90" s="78">
        <v>86</v>
      </c>
      <c r="H90" s="79">
        <f t="shared" si="9"/>
        <v>48134</v>
      </c>
      <c r="I90" s="80">
        <f>ROUND(GEOMEAN('1BRIGADAS'!F108,'2BRIGADAS'!F90,'3BRIGADAS'!F90),0)</f>
        <v>46226</v>
      </c>
      <c r="J90" s="80"/>
      <c r="K90" s="79">
        <f t="shared" si="10"/>
        <v>46226</v>
      </c>
      <c r="L90" s="80">
        <f>ROUND(MEDIAN('1BRIGADAS'!F108,'2BRIGADAS'!F90,'3BRIGADAS'!F90),0)</f>
        <v>38059</v>
      </c>
      <c r="M90" s="80"/>
      <c r="N90" s="79">
        <f t="shared" si="11"/>
        <v>38059</v>
      </c>
      <c r="P90" s="88">
        <f t="shared" si="7"/>
        <v>50589</v>
      </c>
      <c r="Q90" s="88"/>
      <c r="R90" s="88">
        <f t="shared" si="8"/>
        <v>50589</v>
      </c>
    </row>
    <row r="91" spans="1:18" ht="26.4">
      <c r="A91" s="9">
        <v>92</v>
      </c>
      <c r="B91" s="42"/>
      <c r="C91" s="40"/>
      <c r="D91" s="21" t="s">
        <v>34</v>
      </c>
      <c r="E91" s="33" t="s">
        <v>72</v>
      </c>
      <c r="F91" s="78">
        <f>ROUND(AVERAGE('1BRIGADAS'!F109,'2BRIGADAS'!F91,'3BRIGADAS'!F91),0)</f>
        <v>37623</v>
      </c>
      <c r="G91" s="78">
        <v>87</v>
      </c>
      <c r="H91" s="79">
        <f t="shared" si="9"/>
        <v>37623</v>
      </c>
      <c r="I91" s="80">
        <f>ROUND(GEOMEAN('1BRIGADAS'!F109,'2BRIGADAS'!F91,'3BRIGADAS'!F91),0)</f>
        <v>36912</v>
      </c>
      <c r="J91" s="80"/>
      <c r="K91" s="79">
        <f t="shared" si="10"/>
        <v>36912</v>
      </c>
      <c r="L91" s="80">
        <f>ROUND(MEDIAN('1BRIGADAS'!F109,'2BRIGADAS'!F91,'3BRIGADAS'!F91),0)</f>
        <v>42469</v>
      </c>
      <c r="M91" s="80"/>
      <c r="N91" s="79">
        <f t="shared" si="11"/>
        <v>42469</v>
      </c>
      <c r="P91" s="88">
        <f t="shared" si="7"/>
        <v>39542</v>
      </c>
      <c r="Q91" s="88"/>
      <c r="R91" s="88">
        <f t="shared" si="8"/>
        <v>39542</v>
      </c>
    </row>
    <row r="92" spans="1:18">
      <c r="A92" s="9">
        <v>93</v>
      </c>
      <c r="B92" s="42"/>
      <c r="C92" s="40"/>
      <c r="D92" s="21" t="s">
        <v>35</v>
      </c>
      <c r="E92" s="33" t="s">
        <v>565</v>
      </c>
      <c r="F92" s="78">
        <f>ROUND(AVERAGE('1BRIGADAS'!F110,'2BRIGADAS'!F92,'3BRIGADAS'!F92),0)</f>
        <v>620420</v>
      </c>
      <c r="G92" s="78">
        <v>88</v>
      </c>
      <c r="H92" s="79">
        <f t="shared" si="9"/>
        <v>620420</v>
      </c>
      <c r="I92" s="80">
        <f>ROUND(GEOMEAN('1BRIGADAS'!F110,'2BRIGADAS'!F92,'3BRIGADAS'!F92),0)</f>
        <v>256041</v>
      </c>
      <c r="J92" s="80"/>
      <c r="K92" s="79">
        <f t="shared" si="10"/>
        <v>256041</v>
      </c>
      <c r="L92" s="80">
        <f>ROUND(MEDIAN('1BRIGADAS'!F110,'2BRIGADAS'!F92,'3BRIGADAS'!F92),0)</f>
        <v>919319</v>
      </c>
      <c r="M92" s="80"/>
      <c r="N92" s="79">
        <f t="shared" si="11"/>
        <v>919319</v>
      </c>
      <c r="P92" s="88">
        <f t="shared" si="7"/>
        <v>652061</v>
      </c>
      <c r="Q92" s="88"/>
      <c r="R92" s="88">
        <f t="shared" si="8"/>
        <v>652061</v>
      </c>
    </row>
    <row r="93" spans="1:18">
      <c r="A93" s="9"/>
      <c r="B93" s="42"/>
      <c r="C93" s="40"/>
      <c r="D93" s="21" t="s">
        <v>551</v>
      </c>
      <c r="E93" s="33" t="s">
        <v>550</v>
      </c>
      <c r="F93" s="78">
        <f>ROUND(AVERAGE('1BRIGADAS'!F111,'2BRIGADAS'!F93,'3BRIGADAS'!F93),0)</f>
        <v>43241</v>
      </c>
      <c r="G93" s="78">
        <v>89</v>
      </c>
      <c r="H93" s="79">
        <f t="shared" si="9"/>
        <v>43241</v>
      </c>
      <c r="I93" s="80">
        <f>ROUND(GEOMEAN('1BRIGADAS'!F111,'2BRIGADAS'!F93,'3BRIGADAS'!F93),0)</f>
        <v>42684</v>
      </c>
      <c r="J93" s="80"/>
      <c r="K93" s="79">
        <f t="shared" si="10"/>
        <v>42684</v>
      </c>
      <c r="L93" s="80">
        <f>ROUND(MEDIAN('1BRIGADAS'!F111,'2BRIGADAS'!F93,'3BRIGADAS'!F93),0)</f>
        <v>38220</v>
      </c>
      <c r="M93" s="80"/>
      <c r="N93" s="79">
        <f t="shared" si="11"/>
        <v>38220</v>
      </c>
      <c r="P93" s="88">
        <f t="shared" si="7"/>
        <v>45446</v>
      </c>
      <c r="Q93" s="88"/>
      <c r="R93" s="88">
        <f t="shared" si="8"/>
        <v>45446</v>
      </c>
    </row>
    <row r="94" spans="1:18">
      <c r="A94" s="9"/>
      <c r="B94" s="42"/>
      <c r="C94" s="40"/>
      <c r="D94" s="21" t="s">
        <v>552</v>
      </c>
      <c r="E94" s="33" t="s">
        <v>550</v>
      </c>
      <c r="F94" s="78">
        <f>ROUND(AVERAGE('1BRIGADAS'!F112,'2BRIGADAS'!F94,'3BRIGADAS'!F94),0)</f>
        <v>46539</v>
      </c>
      <c r="G94" s="78">
        <v>90</v>
      </c>
      <c r="H94" s="79">
        <f t="shared" si="9"/>
        <v>46539</v>
      </c>
      <c r="I94" s="80">
        <f>ROUND(GEOMEAN('1BRIGADAS'!F112,'2BRIGADAS'!F94,'3BRIGADAS'!F94),0)</f>
        <v>43474</v>
      </c>
      <c r="J94" s="80"/>
      <c r="K94" s="79">
        <f t="shared" si="10"/>
        <v>43474</v>
      </c>
      <c r="L94" s="80">
        <f>ROUND(MEDIAN('1BRIGADAS'!F112,'2BRIGADAS'!F94,'3BRIGADAS'!F94),0)</f>
        <v>33810</v>
      </c>
      <c r="M94" s="80"/>
      <c r="N94" s="79">
        <f t="shared" si="11"/>
        <v>33810</v>
      </c>
      <c r="P94" s="88">
        <f t="shared" si="7"/>
        <v>48912</v>
      </c>
      <c r="Q94" s="88"/>
      <c r="R94" s="88">
        <f t="shared" si="8"/>
        <v>48912</v>
      </c>
    </row>
    <row r="95" spans="1:18">
      <c r="A95" s="9"/>
      <c r="B95" s="42"/>
      <c r="C95" s="40"/>
      <c r="D95" s="21" t="s">
        <v>553</v>
      </c>
      <c r="E95" s="33" t="s">
        <v>550</v>
      </c>
      <c r="F95" s="78">
        <f>ROUND(AVERAGE('1BRIGADAS'!F113,'2BRIGADAS'!F95,'3BRIGADAS'!F95),0)</f>
        <v>39729</v>
      </c>
      <c r="G95" s="78">
        <v>91</v>
      </c>
      <c r="H95" s="79">
        <f t="shared" si="9"/>
        <v>39729</v>
      </c>
      <c r="I95" s="80">
        <f>ROUND(GEOMEAN('1BRIGADAS'!F113,'2BRIGADAS'!F95,'3BRIGADAS'!F95),0)</f>
        <v>39508</v>
      </c>
      <c r="J95" s="80"/>
      <c r="K95" s="79">
        <f t="shared" si="10"/>
        <v>39508</v>
      </c>
      <c r="L95" s="80">
        <f>ROUND(MEDIAN('1BRIGADAS'!F113,'2BRIGADAS'!F95,'3BRIGADAS'!F95),0)</f>
        <v>36750</v>
      </c>
      <c r="M95" s="80"/>
      <c r="N95" s="79">
        <f t="shared" si="11"/>
        <v>36750</v>
      </c>
      <c r="P95" s="88">
        <f t="shared" si="7"/>
        <v>41755</v>
      </c>
      <c r="Q95" s="88"/>
      <c r="R95" s="88">
        <f t="shared" si="8"/>
        <v>41755</v>
      </c>
    </row>
    <row r="96" spans="1:18">
      <c r="A96" s="9"/>
      <c r="B96" s="42"/>
      <c r="C96" s="40"/>
      <c r="D96" s="21" t="s">
        <v>554</v>
      </c>
      <c r="E96" s="33" t="s">
        <v>550</v>
      </c>
      <c r="F96" s="78">
        <f>ROUND(AVERAGE('1BRIGADAS'!F114,'2BRIGADAS'!F96,'3BRIGADAS'!F96),0)</f>
        <v>64229</v>
      </c>
      <c r="G96" s="78">
        <v>92</v>
      </c>
      <c r="H96" s="79">
        <f t="shared" si="9"/>
        <v>64229</v>
      </c>
      <c r="I96" s="80">
        <f>ROUND(GEOMEAN('1BRIGADAS'!F114,'2BRIGADAS'!F96,'3BRIGADAS'!F96),0)</f>
        <v>61568</v>
      </c>
      <c r="J96" s="80"/>
      <c r="K96" s="79">
        <f t="shared" si="10"/>
        <v>61568</v>
      </c>
      <c r="L96" s="80">
        <f>ROUND(MEDIAN('1BRIGADAS'!F114,'2BRIGADAS'!F96,'3BRIGADAS'!F96),0)</f>
        <v>50470</v>
      </c>
      <c r="M96" s="80"/>
      <c r="N96" s="79">
        <f t="shared" si="11"/>
        <v>50470</v>
      </c>
      <c r="P96" s="88">
        <f t="shared" si="7"/>
        <v>67505</v>
      </c>
      <c r="Q96" s="88"/>
      <c r="R96" s="88">
        <f t="shared" si="8"/>
        <v>67505</v>
      </c>
    </row>
    <row r="97" spans="1:18" ht="26.4">
      <c r="A97" s="9">
        <v>94</v>
      </c>
      <c r="B97" s="42"/>
      <c r="C97" s="40"/>
      <c r="D97" s="21" t="s">
        <v>36</v>
      </c>
      <c r="E97" s="33" t="s">
        <v>465</v>
      </c>
      <c r="F97" s="78">
        <f>ROUND(AVERAGE('1BRIGADAS'!F115,'2BRIGADAS'!F97,'3BRIGADAS'!F97),0)</f>
        <v>48035</v>
      </c>
      <c r="G97" s="78">
        <v>93</v>
      </c>
      <c r="H97" s="79">
        <f t="shared" si="9"/>
        <v>48035</v>
      </c>
      <c r="I97" s="80">
        <f>ROUND(GEOMEAN('1BRIGADAS'!F115,'2BRIGADAS'!F97,'3BRIGADAS'!F97),0)</f>
        <v>26122</v>
      </c>
      <c r="J97" s="80"/>
      <c r="K97" s="79">
        <f t="shared" si="10"/>
        <v>26122</v>
      </c>
      <c r="L97" s="80">
        <f>ROUND(MEDIAN('1BRIGADAS'!F115,'2BRIGADAS'!F97,'3BRIGADAS'!F97),0)</f>
        <v>12221</v>
      </c>
      <c r="M97" s="80"/>
      <c r="N97" s="79">
        <f t="shared" si="11"/>
        <v>12221</v>
      </c>
      <c r="P97" s="88">
        <f t="shared" si="7"/>
        <v>50485</v>
      </c>
      <c r="Q97" s="88"/>
      <c r="R97" s="88">
        <f t="shared" si="8"/>
        <v>50485</v>
      </c>
    </row>
    <row r="98" spans="1:18">
      <c r="A98" s="9">
        <v>95</v>
      </c>
      <c r="B98" s="42"/>
      <c r="C98" s="40"/>
      <c r="D98" s="21" t="s">
        <v>66</v>
      </c>
      <c r="E98" s="33" t="s">
        <v>3</v>
      </c>
      <c r="F98" s="78">
        <f>ROUND(AVERAGE('1BRIGADAS'!F116,'2BRIGADAS'!F98,'3BRIGADAS'!F98),0)</f>
        <v>41880</v>
      </c>
      <c r="G98" s="78">
        <v>94</v>
      </c>
      <c r="H98" s="79">
        <f t="shared" si="9"/>
        <v>41880</v>
      </c>
      <c r="I98" s="80">
        <f>ROUND(GEOMEAN('1BRIGADAS'!F116,'2BRIGADAS'!F98,'3BRIGADAS'!F98),0)</f>
        <v>16443</v>
      </c>
      <c r="J98" s="80"/>
      <c r="K98" s="79">
        <f t="shared" si="10"/>
        <v>16443</v>
      </c>
      <c r="L98" s="80">
        <f>ROUND(MEDIAN('1BRIGADAS'!F116,'2BRIGADAS'!F98,'3BRIGADAS'!F98),0)</f>
        <v>6280</v>
      </c>
      <c r="M98" s="80"/>
      <c r="N98" s="79">
        <f t="shared" si="11"/>
        <v>6280</v>
      </c>
      <c r="P98" s="88">
        <f t="shared" si="7"/>
        <v>44016</v>
      </c>
      <c r="Q98" s="88"/>
      <c r="R98" s="88">
        <f t="shared" si="8"/>
        <v>44016</v>
      </c>
    </row>
    <row r="99" spans="1:18">
      <c r="A99" s="9">
        <v>96</v>
      </c>
      <c r="B99" s="42"/>
      <c r="C99" s="40"/>
      <c r="D99" s="21" t="s">
        <v>37</v>
      </c>
      <c r="E99" s="33" t="s">
        <v>69</v>
      </c>
      <c r="F99" s="78">
        <f>ROUND(AVERAGE('1BRIGADAS'!F117,'2BRIGADAS'!F99,'3BRIGADAS'!F99),0)</f>
        <v>40592</v>
      </c>
      <c r="G99" s="78">
        <v>95</v>
      </c>
      <c r="H99" s="79">
        <f t="shared" si="9"/>
        <v>40592</v>
      </c>
      <c r="I99" s="80">
        <f>ROUND(GEOMEAN('1BRIGADAS'!F117,'2BRIGADAS'!F99,'3BRIGADAS'!F99),0)</f>
        <v>36124</v>
      </c>
      <c r="J99" s="80"/>
      <c r="K99" s="79">
        <f t="shared" si="10"/>
        <v>36124</v>
      </c>
      <c r="L99" s="80">
        <f>ROUND(MEDIAN('1BRIGADAS'!F117,'2BRIGADAS'!F99,'3BRIGADAS'!F99),0)</f>
        <v>26028</v>
      </c>
      <c r="M99" s="80"/>
      <c r="N99" s="79">
        <f t="shared" si="11"/>
        <v>26028</v>
      </c>
      <c r="P99" s="88">
        <f t="shared" si="7"/>
        <v>42662</v>
      </c>
      <c r="Q99" s="88"/>
      <c r="R99" s="88">
        <f t="shared" si="8"/>
        <v>42662</v>
      </c>
    </row>
    <row r="100" spans="1:18">
      <c r="A100" s="9">
        <v>97</v>
      </c>
      <c r="B100" s="42"/>
      <c r="C100" s="40"/>
      <c r="D100" s="21" t="s">
        <v>100</v>
      </c>
      <c r="E100" s="33" t="s">
        <v>3</v>
      </c>
      <c r="F100" s="78">
        <f>ROUND(AVERAGE('1BRIGADAS'!F118,'2BRIGADAS'!F100,'3BRIGADAS'!F100),0)</f>
        <v>32752</v>
      </c>
      <c r="G100" s="78">
        <v>96</v>
      </c>
      <c r="H100" s="79">
        <f t="shared" si="9"/>
        <v>32752</v>
      </c>
      <c r="I100" s="80">
        <f>ROUND(GEOMEAN('1BRIGADAS'!F118,'2BRIGADAS'!F100,'3BRIGADAS'!F100),0)</f>
        <v>16011</v>
      </c>
      <c r="J100" s="80"/>
      <c r="K100" s="79">
        <f t="shared" si="10"/>
        <v>16011</v>
      </c>
      <c r="L100" s="80">
        <f>ROUND(MEDIAN('1BRIGADAS'!F118,'2BRIGADAS'!F100,'3BRIGADAS'!F100),0)</f>
        <v>6988</v>
      </c>
      <c r="M100" s="80"/>
      <c r="N100" s="79">
        <f t="shared" si="11"/>
        <v>6988</v>
      </c>
      <c r="P100" s="88">
        <f t="shared" ref="P100:P129" si="12">ROUND(F100*AAA,0)</f>
        <v>34422</v>
      </c>
      <c r="Q100" s="88"/>
      <c r="R100" s="88">
        <f t="shared" ref="R100:R129" si="13">ROUND(H100*AAA,0)</f>
        <v>34422</v>
      </c>
    </row>
    <row r="101" spans="1:18" ht="26.4">
      <c r="A101" s="9">
        <v>98</v>
      </c>
      <c r="B101" s="42"/>
      <c r="C101" s="40"/>
      <c r="D101" s="21" t="s">
        <v>38</v>
      </c>
      <c r="E101" s="33" t="s">
        <v>574</v>
      </c>
      <c r="F101" s="78">
        <f>ROUND(AVERAGE('1BRIGADAS'!F119,'2BRIGADAS'!F101,'3BRIGADAS'!F101),0)</f>
        <v>21662</v>
      </c>
      <c r="G101" s="78">
        <v>97</v>
      </c>
      <c r="H101" s="79">
        <f t="shared" si="9"/>
        <v>21662</v>
      </c>
      <c r="I101" s="80">
        <f>ROUND(GEOMEAN('1BRIGADAS'!F119,'2BRIGADAS'!F101,'3BRIGADAS'!F101),0)</f>
        <v>21188</v>
      </c>
      <c r="J101" s="80"/>
      <c r="K101" s="79">
        <f t="shared" si="10"/>
        <v>21188</v>
      </c>
      <c r="L101" s="80">
        <f>ROUND(MEDIAN('1BRIGADAS'!F119,'2BRIGADAS'!F101,'3BRIGADAS'!F101),0)</f>
        <v>24655</v>
      </c>
      <c r="M101" s="80"/>
      <c r="N101" s="79">
        <f t="shared" si="11"/>
        <v>24655</v>
      </c>
      <c r="P101" s="88">
        <f t="shared" si="12"/>
        <v>22767</v>
      </c>
      <c r="Q101" s="88"/>
      <c r="R101" s="88">
        <f t="shared" si="13"/>
        <v>22767</v>
      </c>
    </row>
    <row r="102" spans="1:18" ht="26.4">
      <c r="A102" s="9">
        <v>99</v>
      </c>
      <c r="B102" s="42"/>
      <c r="C102" s="40"/>
      <c r="D102" s="21" t="s">
        <v>39</v>
      </c>
      <c r="E102" s="33" t="s">
        <v>77</v>
      </c>
      <c r="F102" s="78">
        <f>ROUND(AVERAGE('1BRIGADAS'!F120,'2BRIGADAS'!F102,'3BRIGADAS'!F102),0)</f>
        <v>69529</v>
      </c>
      <c r="G102" s="78">
        <v>98</v>
      </c>
      <c r="H102" s="79">
        <f t="shared" si="9"/>
        <v>69529</v>
      </c>
      <c r="I102" s="80">
        <f>ROUND(GEOMEAN('1BRIGADAS'!F120,'2BRIGADAS'!F102,'3BRIGADAS'!F102),0)</f>
        <v>56972</v>
      </c>
      <c r="J102" s="80"/>
      <c r="K102" s="79">
        <f t="shared" si="10"/>
        <v>56972</v>
      </c>
      <c r="L102" s="80">
        <f>ROUND(MEDIAN('1BRIGADAS'!F120,'2BRIGADAS'!F102,'3BRIGADAS'!F102),0)</f>
        <v>37150</v>
      </c>
      <c r="M102" s="80"/>
      <c r="N102" s="79">
        <f t="shared" si="11"/>
        <v>37150</v>
      </c>
      <c r="P102" s="88">
        <f t="shared" si="12"/>
        <v>73075</v>
      </c>
      <c r="Q102" s="88"/>
      <c r="R102" s="88">
        <f t="shared" si="13"/>
        <v>73075</v>
      </c>
    </row>
    <row r="103" spans="1:18">
      <c r="A103" s="9">
        <v>100</v>
      </c>
      <c r="B103" s="42"/>
      <c r="C103" s="40"/>
      <c r="D103" s="21" t="s">
        <v>89</v>
      </c>
      <c r="E103" s="33" t="s">
        <v>69</v>
      </c>
      <c r="F103" s="78">
        <f>ROUND(AVERAGE('1BRIGADAS'!F121,'2BRIGADAS'!F103,'3BRIGADAS'!F103),0)</f>
        <v>55551</v>
      </c>
      <c r="G103" s="78">
        <v>99</v>
      </c>
      <c r="H103" s="79">
        <f t="shared" si="9"/>
        <v>55551</v>
      </c>
      <c r="I103" s="80">
        <f>ROUND(GEOMEAN('1BRIGADAS'!F121,'2BRIGADAS'!F103,'3BRIGADAS'!F103),0)</f>
        <v>54432</v>
      </c>
      <c r="J103" s="80"/>
      <c r="K103" s="79">
        <f t="shared" si="10"/>
        <v>54432</v>
      </c>
      <c r="L103" s="80">
        <f>ROUND(MEDIAN('1BRIGADAS'!F121,'2BRIGADAS'!F103,'3BRIGADAS'!F103),0)</f>
        <v>62929</v>
      </c>
      <c r="M103" s="80"/>
      <c r="N103" s="79">
        <f t="shared" si="11"/>
        <v>62929</v>
      </c>
      <c r="P103" s="88">
        <f t="shared" si="12"/>
        <v>58384</v>
      </c>
      <c r="Q103" s="88"/>
      <c r="R103" s="88">
        <f t="shared" si="13"/>
        <v>58384</v>
      </c>
    </row>
    <row r="104" spans="1:18">
      <c r="A104" s="9">
        <v>101</v>
      </c>
      <c r="B104" s="42"/>
      <c r="C104" s="40"/>
      <c r="D104" s="21" t="s">
        <v>86</v>
      </c>
      <c r="E104" s="33" t="s">
        <v>69</v>
      </c>
      <c r="F104" s="78">
        <f>ROUND(AVERAGE('1BRIGADAS'!F122,'2BRIGADAS'!F104,'3BRIGADAS'!F104),0)</f>
        <v>38693</v>
      </c>
      <c r="G104" s="78">
        <v>100</v>
      </c>
      <c r="H104" s="79">
        <f t="shared" si="9"/>
        <v>38693</v>
      </c>
      <c r="I104" s="80">
        <f>ROUND(GEOMEAN('1BRIGADAS'!F122,'2BRIGADAS'!F104,'3BRIGADAS'!F104),0)</f>
        <v>35940</v>
      </c>
      <c r="J104" s="80"/>
      <c r="K104" s="79">
        <f t="shared" si="10"/>
        <v>35940</v>
      </c>
      <c r="L104" s="80">
        <f>ROUND(MEDIAN('1BRIGADAS'!F122,'2BRIGADAS'!F104,'3BRIGADAS'!F104),0)</f>
        <v>47866</v>
      </c>
      <c r="M104" s="80"/>
      <c r="N104" s="79">
        <f t="shared" si="11"/>
        <v>47866</v>
      </c>
      <c r="P104" s="88">
        <f t="shared" si="12"/>
        <v>40666</v>
      </c>
      <c r="Q104" s="88"/>
      <c r="R104" s="88">
        <f t="shared" si="13"/>
        <v>40666</v>
      </c>
    </row>
    <row r="105" spans="1:18">
      <c r="A105" s="9">
        <v>102</v>
      </c>
      <c r="B105" s="42"/>
      <c r="C105" s="40"/>
      <c r="D105" s="21" t="s">
        <v>87</v>
      </c>
      <c r="E105" s="33" t="s">
        <v>3</v>
      </c>
      <c r="F105" s="78">
        <f>ROUND(AVERAGE('1BRIGADAS'!F123,'2BRIGADAS'!F105,'3BRIGADAS'!F105),0)</f>
        <v>37285</v>
      </c>
      <c r="G105" s="78">
        <v>101</v>
      </c>
      <c r="H105" s="79">
        <f t="shared" si="9"/>
        <v>37285</v>
      </c>
      <c r="I105" s="80">
        <f>ROUND(GEOMEAN('1BRIGADAS'!F123,'2BRIGADAS'!F105,'3BRIGADAS'!F105),0)</f>
        <v>36461</v>
      </c>
      <c r="J105" s="80"/>
      <c r="K105" s="79">
        <f t="shared" si="10"/>
        <v>36461</v>
      </c>
      <c r="L105" s="80">
        <f>ROUND(MEDIAN('1BRIGADAS'!F123,'2BRIGADAS'!F105,'3BRIGADAS'!F105),0)</f>
        <v>42463</v>
      </c>
      <c r="M105" s="80"/>
      <c r="N105" s="79">
        <f t="shared" si="11"/>
        <v>42463</v>
      </c>
      <c r="P105" s="88">
        <f t="shared" si="12"/>
        <v>39187</v>
      </c>
      <c r="Q105" s="88"/>
      <c r="R105" s="88">
        <f t="shared" si="13"/>
        <v>39187</v>
      </c>
    </row>
    <row r="106" spans="1:18">
      <c r="A106" s="9">
        <v>103</v>
      </c>
      <c r="B106" s="42"/>
      <c r="C106" s="40"/>
      <c r="D106" s="21" t="s">
        <v>457</v>
      </c>
      <c r="E106" s="33" t="s">
        <v>466</v>
      </c>
      <c r="F106" s="78">
        <f>ROUND(AVERAGE('1BRIGADAS'!F124,'2BRIGADAS'!F106,'3BRIGADAS'!F106),0)</f>
        <v>36791</v>
      </c>
      <c r="G106" s="78">
        <v>102</v>
      </c>
      <c r="H106" s="79">
        <f t="shared" si="9"/>
        <v>36791</v>
      </c>
      <c r="I106" s="80">
        <f>ROUND(GEOMEAN('1BRIGADAS'!F124,'2BRIGADAS'!F106,'3BRIGADAS'!F106),0)</f>
        <v>36608</v>
      </c>
      <c r="J106" s="80"/>
      <c r="K106" s="79">
        <f t="shared" si="10"/>
        <v>36608</v>
      </c>
      <c r="L106" s="80">
        <f>ROUND(MEDIAN('1BRIGADAS'!F124,'2BRIGADAS'!F106,'3BRIGADAS'!F106),0)</f>
        <v>34188</v>
      </c>
      <c r="M106" s="80"/>
      <c r="N106" s="79">
        <f t="shared" si="11"/>
        <v>34188</v>
      </c>
      <c r="P106" s="88">
        <f t="shared" si="12"/>
        <v>38667</v>
      </c>
      <c r="Q106" s="88"/>
      <c r="R106" s="88">
        <f t="shared" si="13"/>
        <v>38667</v>
      </c>
    </row>
    <row r="107" spans="1:18">
      <c r="A107" s="9">
        <v>104</v>
      </c>
      <c r="B107" s="42"/>
      <c r="C107" s="40"/>
      <c r="D107" s="21" t="s">
        <v>458</v>
      </c>
      <c r="E107" s="33" t="s">
        <v>466</v>
      </c>
      <c r="F107" s="78">
        <f>ROUND(AVERAGE('1BRIGADAS'!F125,'2BRIGADAS'!F107,'3BRIGADAS'!F107),0)</f>
        <v>40875</v>
      </c>
      <c r="G107" s="78">
        <v>103</v>
      </c>
      <c r="H107" s="79">
        <f t="shared" si="9"/>
        <v>40875</v>
      </c>
      <c r="I107" s="80">
        <f>ROUND(GEOMEAN('1BRIGADAS'!F125,'2BRIGADAS'!F107,'3BRIGADAS'!F107),0)</f>
        <v>20267</v>
      </c>
      <c r="J107" s="80"/>
      <c r="K107" s="79">
        <f t="shared" si="10"/>
        <v>20267</v>
      </c>
      <c r="L107" s="80">
        <f>ROUND(MEDIAN('1BRIGADAS'!F125,'2BRIGADAS'!F107,'3BRIGADAS'!F107),0)</f>
        <v>60070</v>
      </c>
      <c r="M107" s="80"/>
      <c r="N107" s="79">
        <f t="shared" si="11"/>
        <v>60070</v>
      </c>
      <c r="P107" s="88">
        <f t="shared" si="12"/>
        <v>42960</v>
      </c>
      <c r="Q107" s="88"/>
      <c r="R107" s="88">
        <f t="shared" si="13"/>
        <v>42960</v>
      </c>
    </row>
    <row r="108" spans="1:18">
      <c r="A108" s="9">
        <v>105</v>
      </c>
      <c r="B108" s="42"/>
      <c r="C108" s="40"/>
      <c r="D108" s="21" t="s">
        <v>88</v>
      </c>
      <c r="E108" s="33" t="s">
        <v>3</v>
      </c>
      <c r="F108" s="78">
        <f>ROUND(AVERAGE('1BRIGADAS'!F126,'2BRIGADAS'!F108,'3BRIGADAS'!F108),0)</f>
        <v>46374</v>
      </c>
      <c r="G108" s="78">
        <v>104</v>
      </c>
      <c r="H108" s="79">
        <f t="shared" si="9"/>
        <v>46374</v>
      </c>
      <c r="I108" s="80">
        <f>ROUND(GEOMEAN('1BRIGADAS'!F126,'2BRIGADAS'!F108,'3BRIGADAS'!F108),0)</f>
        <v>22967</v>
      </c>
      <c r="J108" s="80"/>
      <c r="K108" s="79">
        <f t="shared" si="10"/>
        <v>22967</v>
      </c>
      <c r="L108" s="80">
        <f>ROUND(MEDIAN('1BRIGADAS'!F126,'2BRIGADAS'!F108,'3BRIGADAS'!F108),0)</f>
        <v>68156</v>
      </c>
      <c r="M108" s="80"/>
      <c r="N108" s="79">
        <f t="shared" si="11"/>
        <v>68156</v>
      </c>
      <c r="P108" s="88">
        <f t="shared" si="12"/>
        <v>48739</v>
      </c>
      <c r="Q108" s="88"/>
      <c r="R108" s="88">
        <f t="shared" si="13"/>
        <v>48739</v>
      </c>
    </row>
    <row r="109" spans="1:18" ht="26.4">
      <c r="A109" s="9">
        <v>106</v>
      </c>
      <c r="B109" s="42"/>
      <c r="C109" s="40"/>
      <c r="D109" s="21" t="s">
        <v>40</v>
      </c>
      <c r="E109" s="33" t="s">
        <v>462</v>
      </c>
      <c r="F109" s="78">
        <f>ROUND(AVERAGE('1BRIGADAS'!F127,'2BRIGADAS'!F109,'3BRIGADAS'!F109),0)</f>
        <v>21690</v>
      </c>
      <c r="G109" s="78">
        <v>105</v>
      </c>
      <c r="H109" s="79">
        <f t="shared" si="9"/>
        <v>21690</v>
      </c>
      <c r="I109" s="80">
        <f>ROUND(GEOMEAN('1BRIGADAS'!F127,'2BRIGADAS'!F109,'3BRIGADAS'!F109),0)</f>
        <v>19474</v>
      </c>
      <c r="J109" s="80"/>
      <c r="K109" s="79">
        <f t="shared" si="10"/>
        <v>19474</v>
      </c>
      <c r="L109" s="80">
        <f>ROUND(MEDIAN('1BRIGADAS'!F127,'2BRIGADAS'!F109,'3BRIGADAS'!F109),0)</f>
        <v>27693</v>
      </c>
      <c r="M109" s="80"/>
      <c r="N109" s="79">
        <f t="shared" si="11"/>
        <v>27693</v>
      </c>
      <c r="P109" s="88">
        <f t="shared" si="12"/>
        <v>22796</v>
      </c>
      <c r="Q109" s="88"/>
      <c r="R109" s="88">
        <f t="shared" si="13"/>
        <v>22796</v>
      </c>
    </row>
    <row r="110" spans="1:18" ht="26.4">
      <c r="A110" s="9">
        <v>107</v>
      </c>
      <c r="B110" s="42"/>
      <c r="C110" s="40"/>
      <c r="D110" s="21" t="s">
        <v>41</v>
      </c>
      <c r="E110" s="33" t="s">
        <v>462</v>
      </c>
      <c r="F110" s="78">
        <f>ROUND(AVERAGE('1BRIGADAS'!F128,'2BRIGADAS'!F110,'3BRIGADAS'!F110),0)</f>
        <v>181597</v>
      </c>
      <c r="G110" s="78">
        <v>106</v>
      </c>
      <c r="H110" s="79">
        <f t="shared" si="9"/>
        <v>181597</v>
      </c>
      <c r="I110" s="80">
        <f>ROUND(GEOMEAN('1BRIGADAS'!F128,'2BRIGADAS'!F110,'3BRIGADAS'!F110),0)</f>
        <v>58281</v>
      </c>
      <c r="J110" s="80"/>
      <c r="K110" s="79">
        <f t="shared" si="10"/>
        <v>58281</v>
      </c>
      <c r="L110" s="80">
        <f>ROUND(MEDIAN('1BRIGADAS'!F128,'2BRIGADAS'!F110,'3BRIGADAS'!F110),0)</f>
        <v>19825</v>
      </c>
      <c r="M110" s="80"/>
      <c r="N110" s="79">
        <f t="shared" si="11"/>
        <v>19825</v>
      </c>
      <c r="P110" s="88">
        <f t="shared" si="12"/>
        <v>190858</v>
      </c>
      <c r="Q110" s="88"/>
      <c r="R110" s="88">
        <f t="shared" si="13"/>
        <v>190858</v>
      </c>
    </row>
    <row r="111" spans="1:18">
      <c r="A111" s="9">
        <v>108</v>
      </c>
      <c r="B111" s="42"/>
      <c r="C111" s="40"/>
      <c r="D111" s="21" t="s">
        <v>42</v>
      </c>
      <c r="E111" s="33" t="s">
        <v>3</v>
      </c>
      <c r="F111" s="78">
        <f>ROUND(AVERAGE('1BRIGADAS'!F129,'2BRIGADAS'!F111,'3BRIGADAS'!F111),0)</f>
        <v>39363</v>
      </c>
      <c r="G111" s="78">
        <v>107</v>
      </c>
      <c r="H111" s="79">
        <f t="shared" si="9"/>
        <v>39363</v>
      </c>
      <c r="I111" s="80">
        <f>ROUND(GEOMEAN('1BRIGADAS'!F129,'2BRIGADAS'!F111,'3BRIGADAS'!F111),0)</f>
        <v>31893</v>
      </c>
      <c r="J111" s="80"/>
      <c r="K111" s="79">
        <f t="shared" si="10"/>
        <v>31893</v>
      </c>
      <c r="L111" s="80">
        <f>ROUND(MEDIAN('1BRIGADAS'!F129,'2BRIGADAS'!F111,'3BRIGADAS'!F111),0)</f>
        <v>53263</v>
      </c>
      <c r="M111" s="80"/>
      <c r="N111" s="79">
        <f t="shared" si="11"/>
        <v>53263</v>
      </c>
      <c r="P111" s="88">
        <f t="shared" si="12"/>
        <v>41371</v>
      </c>
      <c r="Q111" s="88"/>
      <c r="R111" s="88">
        <f t="shared" si="13"/>
        <v>41371</v>
      </c>
    </row>
    <row r="112" spans="1:18">
      <c r="A112" s="9">
        <v>109</v>
      </c>
      <c r="B112" s="42"/>
      <c r="C112" s="40"/>
      <c r="D112" s="21" t="s">
        <v>43</v>
      </c>
      <c r="E112" s="33" t="s">
        <v>3</v>
      </c>
      <c r="F112" s="78">
        <f>ROUND(AVERAGE('1BRIGADAS'!F130,'2BRIGADAS'!F112,'3BRIGADAS'!F112),0)</f>
        <v>71941</v>
      </c>
      <c r="G112" s="78">
        <v>108</v>
      </c>
      <c r="H112" s="79">
        <f t="shared" si="9"/>
        <v>71941</v>
      </c>
      <c r="I112" s="80">
        <f>ROUND(GEOMEAN('1BRIGADAS'!F130,'2BRIGADAS'!F112,'3BRIGADAS'!F112),0)</f>
        <v>71941</v>
      </c>
      <c r="J112" s="80"/>
      <c r="K112" s="79">
        <f t="shared" si="10"/>
        <v>71941</v>
      </c>
      <c r="L112" s="80">
        <f>ROUND(MEDIAN('1BRIGADAS'!F130,'2BRIGADAS'!F112,'3BRIGADAS'!F112),0)</f>
        <v>71941</v>
      </c>
      <c r="M112" s="80"/>
      <c r="N112" s="79">
        <f t="shared" si="11"/>
        <v>71941</v>
      </c>
      <c r="P112" s="88">
        <f t="shared" si="12"/>
        <v>75610</v>
      </c>
      <c r="Q112" s="88"/>
      <c r="R112" s="88">
        <f t="shared" si="13"/>
        <v>75610</v>
      </c>
    </row>
    <row r="113" spans="1:18">
      <c r="A113" s="9">
        <v>110</v>
      </c>
      <c r="B113" s="42"/>
      <c r="C113" s="40"/>
      <c r="D113" s="21" t="s">
        <v>44</v>
      </c>
      <c r="E113" s="33" t="s">
        <v>3</v>
      </c>
      <c r="F113" s="78">
        <f>ROUND(AVERAGE('1BRIGADAS'!F131,'2BRIGADAS'!F113,'3BRIGADAS'!F113),0)</f>
        <v>45768</v>
      </c>
      <c r="G113" s="78">
        <v>109</v>
      </c>
      <c r="H113" s="79">
        <f t="shared" si="9"/>
        <v>45768</v>
      </c>
      <c r="I113" s="80">
        <f>ROUND(GEOMEAN('1BRIGADAS'!F131,'2BRIGADAS'!F113,'3BRIGADAS'!F113),0)</f>
        <v>45768</v>
      </c>
      <c r="J113" s="80"/>
      <c r="K113" s="79">
        <f t="shared" si="10"/>
        <v>45768</v>
      </c>
      <c r="L113" s="80">
        <f>ROUND(MEDIAN('1BRIGADAS'!F131,'2BRIGADAS'!F113,'3BRIGADAS'!F113),0)</f>
        <v>45768</v>
      </c>
      <c r="M113" s="80"/>
      <c r="N113" s="79">
        <f t="shared" si="11"/>
        <v>45768</v>
      </c>
      <c r="P113" s="88">
        <f t="shared" si="12"/>
        <v>48102</v>
      </c>
      <c r="Q113" s="88"/>
      <c r="R113" s="88">
        <f t="shared" si="13"/>
        <v>48102</v>
      </c>
    </row>
    <row r="114" spans="1:18">
      <c r="A114" s="9">
        <v>111</v>
      </c>
      <c r="B114" s="42"/>
      <c r="C114" s="40"/>
      <c r="D114" s="21" t="s">
        <v>45</v>
      </c>
      <c r="E114" s="33" t="s">
        <v>3</v>
      </c>
      <c r="F114" s="78">
        <f>ROUND(AVERAGE('1BRIGADAS'!F132,'2BRIGADAS'!F114,'3BRIGADAS'!F114),0)</f>
        <v>91711</v>
      </c>
      <c r="G114" s="78">
        <v>110</v>
      </c>
      <c r="H114" s="79">
        <f t="shared" si="9"/>
        <v>91711</v>
      </c>
      <c r="I114" s="80">
        <f>ROUND(GEOMEAN('1BRIGADAS'!F132,'2BRIGADAS'!F114,'3BRIGADAS'!F114),0)</f>
        <v>91711</v>
      </c>
      <c r="J114" s="80"/>
      <c r="K114" s="79">
        <f t="shared" si="10"/>
        <v>91711</v>
      </c>
      <c r="L114" s="80">
        <f>ROUND(MEDIAN('1BRIGADAS'!F132,'2BRIGADAS'!F114,'3BRIGADAS'!F114),0)</f>
        <v>91711</v>
      </c>
      <c r="M114" s="80"/>
      <c r="N114" s="79">
        <f t="shared" si="11"/>
        <v>91711</v>
      </c>
      <c r="P114" s="88">
        <f t="shared" si="12"/>
        <v>96388</v>
      </c>
      <c r="Q114" s="88"/>
      <c r="R114" s="88">
        <f t="shared" si="13"/>
        <v>96388</v>
      </c>
    </row>
    <row r="115" spans="1:18">
      <c r="A115" s="9">
        <v>112</v>
      </c>
      <c r="B115" s="42"/>
      <c r="C115" s="40"/>
      <c r="D115" s="21" t="s">
        <v>46</v>
      </c>
      <c r="E115" s="33" t="s">
        <v>3</v>
      </c>
      <c r="F115" s="78">
        <f>ROUND(AVERAGE('1BRIGADAS'!F133,'2BRIGADAS'!F115,'3BRIGADAS'!F115),0)</f>
        <v>119534</v>
      </c>
      <c r="G115" s="78">
        <v>111</v>
      </c>
      <c r="H115" s="79">
        <f t="shared" si="9"/>
        <v>119534</v>
      </c>
      <c r="I115" s="80">
        <f>ROUND(GEOMEAN('1BRIGADAS'!F133,'2BRIGADAS'!F115,'3BRIGADAS'!F115),0)</f>
        <v>119534</v>
      </c>
      <c r="J115" s="80"/>
      <c r="K115" s="79">
        <f t="shared" si="10"/>
        <v>119534</v>
      </c>
      <c r="L115" s="80">
        <f>ROUND(MEDIAN('1BRIGADAS'!F133,'2BRIGADAS'!F115,'3BRIGADAS'!F115),0)</f>
        <v>119534</v>
      </c>
      <c r="M115" s="80"/>
      <c r="N115" s="79">
        <f t="shared" si="11"/>
        <v>119534</v>
      </c>
      <c r="P115" s="88">
        <f t="shared" si="12"/>
        <v>125630</v>
      </c>
      <c r="Q115" s="88"/>
      <c r="R115" s="88">
        <f t="shared" si="13"/>
        <v>125630</v>
      </c>
    </row>
    <row r="116" spans="1:18" ht="26.4">
      <c r="A116" s="9">
        <v>113</v>
      </c>
      <c r="B116" s="42"/>
      <c r="C116" s="40"/>
      <c r="D116" s="21" t="s">
        <v>47</v>
      </c>
      <c r="E116" s="33" t="s">
        <v>3</v>
      </c>
      <c r="F116" s="78">
        <f>ROUND(AVERAGE('1BRIGADAS'!F134,'2BRIGADAS'!F116,'3BRIGADAS'!F116),0)</f>
        <v>112964</v>
      </c>
      <c r="G116" s="78">
        <v>112</v>
      </c>
      <c r="H116" s="79">
        <f t="shared" si="9"/>
        <v>112964</v>
      </c>
      <c r="I116" s="80">
        <f>ROUND(GEOMEAN('1BRIGADAS'!F134,'2BRIGADAS'!F116,'3BRIGADAS'!F116),0)</f>
        <v>112964</v>
      </c>
      <c r="J116" s="80"/>
      <c r="K116" s="79">
        <f t="shared" si="10"/>
        <v>112964</v>
      </c>
      <c r="L116" s="80">
        <f>ROUND(MEDIAN('1BRIGADAS'!F134,'2BRIGADAS'!F116,'3BRIGADAS'!F116),0)</f>
        <v>112964</v>
      </c>
      <c r="M116" s="80"/>
      <c r="N116" s="79">
        <f t="shared" si="11"/>
        <v>112964</v>
      </c>
      <c r="P116" s="88">
        <f t="shared" si="12"/>
        <v>118725</v>
      </c>
      <c r="Q116" s="88"/>
      <c r="R116" s="88">
        <f t="shared" si="13"/>
        <v>118725</v>
      </c>
    </row>
    <row r="117" spans="1:18" ht="26.4">
      <c r="A117" s="9">
        <v>114</v>
      </c>
      <c r="B117" s="42"/>
      <c r="C117" s="40"/>
      <c r="D117" s="21" t="s">
        <v>48</v>
      </c>
      <c r="E117" s="33" t="s">
        <v>94</v>
      </c>
      <c r="F117" s="78">
        <f>ROUND(AVERAGE('1BRIGADAS'!F135,'2BRIGADAS'!F117,'3BRIGADAS'!F117),0)</f>
        <v>69703</v>
      </c>
      <c r="G117" s="78">
        <v>113</v>
      </c>
      <c r="H117" s="79">
        <f t="shared" si="9"/>
        <v>69703</v>
      </c>
      <c r="I117" s="80">
        <f>ROUND(GEOMEAN('1BRIGADAS'!F135,'2BRIGADAS'!F117,'3BRIGADAS'!F117),0)</f>
        <v>69703</v>
      </c>
      <c r="J117" s="80"/>
      <c r="K117" s="79">
        <f t="shared" si="10"/>
        <v>69703</v>
      </c>
      <c r="L117" s="80">
        <f>ROUND(MEDIAN('1BRIGADAS'!F135,'2BRIGADAS'!F117,'3BRIGADAS'!F117),0)</f>
        <v>69703</v>
      </c>
      <c r="M117" s="80"/>
      <c r="N117" s="79">
        <f t="shared" si="11"/>
        <v>69703</v>
      </c>
      <c r="P117" s="88">
        <f t="shared" si="12"/>
        <v>73258</v>
      </c>
      <c r="Q117" s="88"/>
      <c r="R117" s="88">
        <f t="shared" si="13"/>
        <v>73258</v>
      </c>
    </row>
    <row r="118" spans="1:18" ht="26.4">
      <c r="A118" s="9">
        <v>115</v>
      </c>
      <c r="B118" s="42"/>
      <c r="C118" s="40"/>
      <c r="D118" s="21" t="s">
        <v>49</v>
      </c>
      <c r="E118" s="33" t="s">
        <v>467</v>
      </c>
      <c r="F118" s="78">
        <f>ROUND(AVERAGE('1BRIGADAS'!F136,'2BRIGADAS'!F118,'3BRIGADAS'!F118),0)</f>
        <v>84218</v>
      </c>
      <c r="G118" s="78">
        <v>114</v>
      </c>
      <c r="H118" s="79">
        <f t="shared" si="9"/>
        <v>84218</v>
      </c>
      <c r="I118" s="80">
        <f>ROUND(GEOMEAN('1BRIGADAS'!F136,'2BRIGADAS'!F118,'3BRIGADAS'!F118),0)</f>
        <v>84218</v>
      </c>
      <c r="J118" s="80"/>
      <c r="K118" s="79">
        <f t="shared" si="10"/>
        <v>84218</v>
      </c>
      <c r="L118" s="80">
        <f>ROUND(MEDIAN('1BRIGADAS'!F136,'2BRIGADAS'!F118,'3BRIGADAS'!F118),0)</f>
        <v>84218</v>
      </c>
      <c r="M118" s="80"/>
      <c r="N118" s="79">
        <f t="shared" si="11"/>
        <v>84218</v>
      </c>
      <c r="P118" s="88">
        <f t="shared" si="12"/>
        <v>88513</v>
      </c>
      <c r="Q118" s="88"/>
      <c r="R118" s="88">
        <f t="shared" si="13"/>
        <v>88513</v>
      </c>
    </row>
    <row r="119" spans="1:18">
      <c r="A119" s="9">
        <v>116</v>
      </c>
      <c r="B119" s="42"/>
      <c r="C119" s="40"/>
      <c r="D119" s="21" t="s">
        <v>50</v>
      </c>
      <c r="E119" s="33" t="s">
        <v>3</v>
      </c>
      <c r="F119" s="78">
        <f>ROUND(AVERAGE('1BRIGADAS'!F137,'2BRIGADAS'!F119,'3BRIGADAS'!F119),0)</f>
        <v>15613</v>
      </c>
      <c r="G119" s="78">
        <v>115</v>
      </c>
      <c r="H119" s="79">
        <f t="shared" si="9"/>
        <v>15613</v>
      </c>
      <c r="I119" s="80">
        <f>ROUND(GEOMEAN('1BRIGADAS'!F137,'2BRIGADAS'!F119,'3BRIGADAS'!F119),0)</f>
        <v>15613</v>
      </c>
      <c r="J119" s="80"/>
      <c r="K119" s="79">
        <f t="shared" si="10"/>
        <v>15613</v>
      </c>
      <c r="L119" s="80">
        <f>ROUND(MEDIAN('1BRIGADAS'!F137,'2BRIGADAS'!F119,'3BRIGADAS'!F119),0)</f>
        <v>15613</v>
      </c>
      <c r="M119" s="80"/>
      <c r="N119" s="79">
        <f t="shared" si="11"/>
        <v>15613</v>
      </c>
      <c r="P119" s="88">
        <f t="shared" si="12"/>
        <v>16409</v>
      </c>
      <c r="Q119" s="88"/>
      <c r="R119" s="88">
        <f t="shared" si="13"/>
        <v>16409</v>
      </c>
    </row>
    <row r="120" spans="1:18" ht="26.4">
      <c r="A120" s="9">
        <v>117</v>
      </c>
      <c r="B120" s="42"/>
      <c r="C120" s="40"/>
      <c r="D120" s="21" t="s">
        <v>83</v>
      </c>
      <c r="E120" s="33" t="s">
        <v>468</v>
      </c>
      <c r="F120" s="78">
        <f>ROUND(AVERAGE('1BRIGADAS'!F138,'2BRIGADAS'!F120,'3BRIGADAS'!F120),0)</f>
        <v>134175</v>
      </c>
      <c r="G120" s="78">
        <v>116</v>
      </c>
      <c r="H120" s="79">
        <f t="shared" si="9"/>
        <v>134175</v>
      </c>
      <c r="I120" s="80">
        <f>ROUND(GEOMEAN('1BRIGADAS'!F138,'2BRIGADAS'!F120,'3BRIGADAS'!F120),0)</f>
        <v>134175</v>
      </c>
      <c r="J120" s="80"/>
      <c r="K120" s="79">
        <f t="shared" si="10"/>
        <v>134175</v>
      </c>
      <c r="L120" s="80">
        <f>ROUND(MEDIAN('1BRIGADAS'!F138,'2BRIGADAS'!F120,'3BRIGADAS'!F120),0)</f>
        <v>134175</v>
      </c>
      <c r="M120" s="80"/>
      <c r="N120" s="79">
        <f t="shared" si="11"/>
        <v>134175</v>
      </c>
      <c r="P120" s="88">
        <f t="shared" si="12"/>
        <v>141018</v>
      </c>
      <c r="Q120" s="88"/>
      <c r="R120" s="88">
        <f t="shared" si="13"/>
        <v>141018</v>
      </c>
    </row>
    <row r="121" spans="1:18" ht="26.4">
      <c r="A121" s="9">
        <v>118</v>
      </c>
      <c r="B121" s="42"/>
      <c r="C121" s="40"/>
      <c r="D121" s="21" t="s">
        <v>473</v>
      </c>
      <c r="E121" s="33" t="s">
        <v>469</v>
      </c>
      <c r="F121" s="78">
        <f>ROUND(AVERAGE('1BRIGADAS'!F139,'2BRIGADAS'!F121,'3BRIGADAS'!F121),0)</f>
        <v>40562</v>
      </c>
      <c r="G121" s="78">
        <v>117</v>
      </c>
      <c r="H121" s="79">
        <f t="shared" si="9"/>
        <v>40562</v>
      </c>
      <c r="I121" s="80">
        <f>ROUND(GEOMEAN('1BRIGADAS'!F139,'2BRIGADAS'!F121,'3BRIGADAS'!F121),0)</f>
        <v>40562</v>
      </c>
      <c r="J121" s="80"/>
      <c r="K121" s="79">
        <f t="shared" si="10"/>
        <v>40562</v>
      </c>
      <c r="L121" s="80">
        <f>ROUND(MEDIAN('1BRIGADAS'!F139,'2BRIGADAS'!F121,'3BRIGADAS'!F121),0)</f>
        <v>40562</v>
      </c>
      <c r="M121" s="80"/>
      <c r="N121" s="79">
        <f t="shared" si="11"/>
        <v>40562</v>
      </c>
      <c r="P121" s="88">
        <f t="shared" si="12"/>
        <v>42631</v>
      </c>
      <c r="Q121" s="88"/>
      <c r="R121" s="88">
        <f t="shared" si="13"/>
        <v>42631</v>
      </c>
    </row>
    <row r="122" spans="1:18" ht="26.4">
      <c r="A122" s="9">
        <v>119</v>
      </c>
      <c r="B122" s="42"/>
      <c r="C122" s="40"/>
      <c r="D122" s="21" t="s">
        <v>51</v>
      </c>
      <c r="E122" s="33" t="s">
        <v>462</v>
      </c>
      <c r="F122" s="78">
        <f>ROUND(AVERAGE('1BRIGADAS'!F140,'2BRIGADAS'!F122,'3BRIGADAS'!F122),0)</f>
        <v>20208</v>
      </c>
      <c r="G122" s="78">
        <v>118</v>
      </c>
      <c r="H122" s="79">
        <f t="shared" si="9"/>
        <v>20208</v>
      </c>
      <c r="I122" s="80">
        <f>ROUND(GEOMEAN('1BRIGADAS'!F140,'2BRIGADAS'!F122,'3BRIGADAS'!F122),0)</f>
        <v>20208</v>
      </c>
      <c r="J122" s="80"/>
      <c r="K122" s="79">
        <f t="shared" si="10"/>
        <v>20208</v>
      </c>
      <c r="L122" s="80">
        <f>ROUND(MEDIAN('1BRIGADAS'!F140,'2BRIGADAS'!F122,'3BRIGADAS'!F122),0)</f>
        <v>20208</v>
      </c>
      <c r="M122" s="80"/>
      <c r="N122" s="79">
        <f t="shared" si="11"/>
        <v>20208</v>
      </c>
      <c r="P122" s="88">
        <f t="shared" si="12"/>
        <v>21239</v>
      </c>
      <c r="Q122" s="88"/>
      <c r="R122" s="88">
        <f t="shared" si="13"/>
        <v>21239</v>
      </c>
    </row>
    <row r="123" spans="1:18">
      <c r="A123" s="9">
        <v>120</v>
      </c>
      <c r="B123" s="42"/>
      <c r="C123" s="40"/>
      <c r="D123" s="21" t="s">
        <v>52</v>
      </c>
      <c r="E123" s="33" t="s">
        <v>82</v>
      </c>
      <c r="F123" s="78">
        <f>ROUND(AVERAGE('1BRIGADAS'!F141,'2BRIGADAS'!F123,'3BRIGADAS'!F123),0)</f>
        <v>26805</v>
      </c>
      <c r="G123" s="78">
        <v>119</v>
      </c>
      <c r="H123" s="79">
        <f t="shared" si="9"/>
        <v>26805</v>
      </c>
      <c r="I123" s="80">
        <f>ROUND(GEOMEAN('1BRIGADAS'!F141,'2BRIGADAS'!F123,'3BRIGADAS'!F123),0)</f>
        <v>26805</v>
      </c>
      <c r="J123" s="80"/>
      <c r="K123" s="79">
        <f t="shared" si="10"/>
        <v>26805</v>
      </c>
      <c r="L123" s="80">
        <f>ROUND(MEDIAN('1BRIGADAS'!F141,'2BRIGADAS'!F123,'3BRIGADAS'!F123),0)</f>
        <v>26805</v>
      </c>
      <c r="M123" s="80"/>
      <c r="N123" s="79">
        <f t="shared" si="11"/>
        <v>26805</v>
      </c>
      <c r="P123" s="88">
        <f t="shared" si="12"/>
        <v>28172</v>
      </c>
      <c r="Q123" s="88"/>
      <c r="R123" s="88">
        <f t="shared" si="13"/>
        <v>28172</v>
      </c>
    </row>
    <row r="124" spans="1:18" ht="26.4">
      <c r="A124" s="9">
        <v>121</v>
      </c>
      <c r="B124" s="42"/>
      <c r="C124" s="40"/>
      <c r="D124" s="21" t="s">
        <v>53</v>
      </c>
      <c r="E124" s="33" t="s">
        <v>470</v>
      </c>
      <c r="F124" s="78">
        <f>ROUND(AVERAGE('1BRIGADAS'!F142,'2BRIGADAS'!F124,'3BRIGADAS'!F124),0)</f>
        <v>42013</v>
      </c>
      <c r="G124" s="78">
        <v>120</v>
      </c>
      <c r="H124" s="79">
        <f t="shared" si="9"/>
        <v>42013</v>
      </c>
      <c r="I124" s="80">
        <f>ROUND(GEOMEAN('1BRIGADAS'!F142,'2BRIGADAS'!F124,'3BRIGADAS'!F124),0)</f>
        <v>42012</v>
      </c>
      <c r="J124" s="80"/>
      <c r="K124" s="79">
        <f t="shared" si="10"/>
        <v>42012</v>
      </c>
      <c r="L124" s="80">
        <f>ROUND(MEDIAN('1BRIGADAS'!F142,'2BRIGADAS'!F124,'3BRIGADAS'!F124),0)</f>
        <v>42013</v>
      </c>
      <c r="M124" s="80"/>
      <c r="N124" s="79">
        <f t="shared" si="11"/>
        <v>42013</v>
      </c>
      <c r="P124" s="88">
        <f t="shared" si="12"/>
        <v>44156</v>
      </c>
      <c r="Q124" s="88"/>
      <c r="R124" s="88">
        <f t="shared" si="13"/>
        <v>44156</v>
      </c>
    </row>
    <row r="125" spans="1:18">
      <c r="A125" s="9">
        <v>122</v>
      </c>
      <c r="B125" s="42"/>
      <c r="C125" s="40"/>
      <c r="D125" s="21" t="s">
        <v>65</v>
      </c>
      <c r="E125" s="33" t="s">
        <v>3</v>
      </c>
      <c r="F125" s="78">
        <f>ROUND(AVERAGE('1BRIGADAS'!F143,'2BRIGADAS'!F125,'3BRIGADAS'!F125),0)</f>
        <v>2317</v>
      </c>
      <c r="G125" s="78">
        <v>121</v>
      </c>
      <c r="H125" s="79">
        <f t="shared" si="9"/>
        <v>2317</v>
      </c>
      <c r="I125" s="80">
        <f>ROUND(GEOMEAN('1BRIGADAS'!F143,'2BRIGADAS'!F125,'3BRIGADAS'!F125),0)</f>
        <v>2317</v>
      </c>
      <c r="J125" s="80"/>
      <c r="K125" s="79">
        <f t="shared" si="10"/>
        <v>2317</v>
      </c>
      <c r="L125" s="80">
        <f>ROUND(MEDIAN('1BRIGADAS'!F143,'2BRIGADAS'!F125,'3BRIGADAS'!F125),0)</f>
        <v>2317</v>
      </c>
      <c r="M125" s="80"/>
      <c r="N125" s="79">
        <f t="shared" si="11"/>
        <v>2317</v>
      </c>
      <c r="P125" s="88">
        <f t="shared" si="12"/>
        <v>2435</v>
      </c>
      <c r="Q125" s="88"/>
      <c r="R125" s="88">
        <f t="shared" si="13"/>
        <v>2435</v>
      </c>
    </row>
    <row r="126" spans="1:18">
      <c r="A126" s="9">
        <v>123</v>
      </c>
      <c r="B126" s="42"/>
      <c r="C126" s="40"/>
      <c r="D126" s="21" t="s">
        <v>64</v>
      </c>
      <c r="E126" s="33" t="s">
        <v>3</v>
      </c>
      <c r="F126" s="78">
        <f>ROUND(AVERAGE('1BRIGADAS'!F144,'2BRIGADAS'!F126,'3BRIGADAS'!F126),0)</f>
        <v>2552</v>
      </c>
      <c r="G126" s="78">
        <v>122</v>
      </c>
      <c r="H126" s="79">
        <f t="shared" si="9"/>
        <v>2552</v>
      </c>
      <c r="I126" s="80">
        <f>ROUND(GEOMEAN('1BRIGADAS'!F144,'2BRIGADAS'!F126,'3BRIGADAS'!F126),0)</f>
        <v>2552</v>
      </c>
      <c r="J126" s="80"/>
      <c r="K126" s="79">
        <f t="shared" si="10"/>
        <v>2552</v>
      </c>
      <c r="L126" s="80">
        <f>ROUND(MEDIAN('1BRIGADAS'!F144,'2BRIGADAS'!F126,'3BRIGADAS'!F126),0)</f>
        <v>2552</v>
      </c>
      <c r="M126" s="80"/>
      <c r="N126" s="79">
        <f t="shared" si="11"/>
        <v>2552</v>
      </c>
      <c r="P126" s="88">
        <f t="shared" si="12"/>
        <v>2682</v>
      </c>
      <c r="Q126" s="88"/>
      <c r="R126" s="88">
        <f t="shared" si="13"/>
        <v>2682</v>
      </c>
    </row>
    <row r="127" spans="1:18">
      <c r="A127" s="9">
        <v>124</v>
      </c>
      <c r="B127" s="42"/>
      <c r="C127" s="40"/>
      <c r="D127" s="21" t="s">
        <v>75</v>
      </c>
      <c r="E127" s="33" t="s">
        <v>456</v>
      </c>
      <c r="F127" s="78">
        <f>ROUND(AVERAGE('1BRIGADAS'!F145,'2BRIGADAS'!F127,'3BRIGADAS'!F127),0)</f>
        <v>9594</v>
      </c>
      <c r="G127" s="78">
        <v>123</v>
      </c>
      <c r="H127" s="79">
        <f t="shared" si="9"/>
        <v>9594</v>
      </c>
      <c r="I127" s="80">
        <f>ROUND(GEOMEAN('1BRIGADAS'!F145,'2BRIGADAS'!F127,'3BRIGADAS'!F127),0)</f>
        <v>9594</v>
      </c>
      <c r="J127" s="80"/>
      <c r="K127" s="79">
        <f t="shared" si="10"/>
        <v>9594</v>
      </c>
      <c r="L127" s="80">
        <f>ROUND(MEDIAN('1BRIGADAS'!F145,'2BRIGADAS'!F127,'3BRIGADAS'!F127),0)</f>
        <v>9594</v>
      </c>
      <c r="M127" s="80"/>
      <c r="N127" s="79">
        <f t="shared" si="11"/>
        <v>9594</v>
      </c>
      <c r="P127" s="88">
        <f t="shared" si="12"/>
        <v>10083</v>
      </c>
      <c r="Q127" s="88"/>
      <c r="R127" s="88">
        <f t="shared" si="13"/>
        <v>10083</v>
      </c>
    </row>
    <row r="128" spans="1:18">
      <c r="A128" s="9">
        <v>125</v>
      </c>
      <c r="B128" s="42"/>
      <c r="C128" s="40"/>
      <c r="D128" s="21" t="s">
        <v>459</v>
      </c>
      <c r="E128" s="33" t="s">
        <v>3</v>
      </c>
      <c r="F128" s="78">
        <f>ROUND(AVERAGE('1BRIGADAS'!F146,'2BRIGADAS'!F128,'3BRIGADAS'!F128),0)</f>
        <v>504421</v>
      </c>
      <c r="G128" s="78">
        <v>124</v>
      </c>
      <c r="H128" s="79">
        <f t="shared" si="9"/>
        <v>504421</v>
      </c>
      <c r="I128" s="80">
        <f>ROUND(GEOMEAN('1BRIGADAS'!F146,'2BRIGADAS'!F128,'3BRIGADAS'!F128),0)</f>
        <v>504421</v>
      </c>
      <c r="J128" s="80"/>
      <c r="K128" s="79">
        <f t="shared" si="10"/>
        <v>504421</v>
      </c>
      <c r="L128" s="80">
        <f>ROUND(MEDIAN('1BRIGADAS'!F146,'2BRIGADAS'!F128,'3BRIGADAS'!F128),0)</f>
        <v>504421</v>
      </c>
      <c r="M128" s="80"/>
      <c r="N128" s="79">
        <f t="shared" si="11"/>
        <v>504421</v>
      </c>
      <c r="P128" s="88">
        <f t="shared" si="12"/>
        <v>530146</v>
      </c>
      <c r="Q128" s="88"/>
      <c r="R128" s="88">
        <f t="shared" si="13"/>
        <v>530146</v>
      </c>
    </row>
    <row r="129" spans="1:18">
      <c r="A129" s="9">
        <v>126</v>
      </c>
      <c r="B129" s="42"/>
      <c r="C129" s="40"/>
      <c r="D129" s="21" t="s">
        <v>71</v>
      </c>
      <c r="E129" s="33" t="s">
        <v>3</v>
      </c>
      <c r="F129" s="78">
        <f>ROUND(AVERAGE('1BRIGADAS'!F147,'2BRIGADAS'!F129,'3BRIGADAS'!F129),0)</f>
        <v>11351</v>
      </c>
      <c r="G129" s="78">
        <v>125</v>
      </c>
      <c r="H129" s="79">
        <f t="shared" si="9"/>
        <v>11351</v>
      </c>
      <c r="I129" s="80">
        <f>ROUND(GEOMEAN('1BRIGADAS'!F147,'2BRIGADAS'!F129,'3BRIGADAS'!F129),0)</f>
        <v>11350</v>
      </c>
      <c r="J129" s="80"/>
      <c r="K129" s="79">
        <f t="shared" si="10"/>
        <v>11350</v>
      </c>
      <c r="L129" s="80">
        <f>ROUND(MEDIAN('1BRIGADAS'!F147,'2BRIGADAS'!F129,'3BRIGADAS'!F129),0)</f>
        <v>11351</v>
      </c>
      <c r="M129" s="80"/>
      <c r="N129" s="79">
        <f t="shared" si="11"/>
        <v>11351</v>
      </c>
      <c r="P129" s="88">
        <f t="shared" si="12"/>
        <v>11930</v>
      </c>
      <c r="Q129" s="88"/>
      <c r="R129" s="88">
        <f t="shared" si="13"/>
        <v>11930</v>
      </c>
    </row>
  </sheetData>
  <mergeCells count="3">
    <mergeCell ref="F2:H2"/>
    <mergeCell ref="I2:K2"/>
    <mergeCell ref="L2:N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FD173-954F-48F1-BD05-43222179A239}">
  <sheetPr>
    <tabColor rgb="FF00B0F0"/>
  </sheetPr>
  <dimension ref="A1:R317"/>
  <sheetViews>
    <sheetView topLeftCell="A256" zoomScale="70" zoomScaleNormal="70" workbookViewId="0">
      <selection activeCell="E256" sqref="E1:P1048576"/>
    </sheetView>
  </sheetViews>
  <sheetFormatPr baseColWidth="10" defaultRowHeight="13.2"/>
  <cols>
    <col min="2" max="2" width="22.77734375" style="36" customWidth="1"/>
    <col min="3" max="3" width="71" customWidth="1"/>
    <col min="4" max="4" width="38.33203125" customWidth="1"/>
    <col min="5" max="5" width="16.44140625" customWidth="1"/>
    <col min="6" max="6" width="14.44140625" customWidth="1"/>
    <col min="7" max="7" width="13" style="76" customWidth="1"/>
    <col min="8" max="8" width="14.44140625" style="76" customWidth="1"/>
    <col min="9" max="9" width="14.109375" customWidth="1"/>
    <col min="10" max="10" width="11.5546875" customWidth="1"/>
    <col min="11" max="12" width="14.109375" customWidth="1"/>
    <col min="13" max="13" width="11.5546875" customWidth="1"/>
    <col min="14" max="14" width="14.109375" customWidth="1"/>
    <col min="15" max="15" width="11" customWidth="1"/>
    <col min="18" max="18" width="12.33203125" bestFit="1" customWidth="1"/>
  </cols>
  <sheetData>
    <row r="1" spans="1:18" ht="184.8">
      <c r="A1" s="44" t="s">
        <v>525</v>
      </c>
      <c r="B1" s="35"/>
      <c r="C1" s="45"/>
      <c r="D1" s="45"/>
      <c r="E1" s="45"/>
      <c r="F1" s="45"/>
      <c r="G1" s="45"/>
      <c r="H1" s="46"/>
    </row>
    <row r="2" spans="1:18" ht="105.6">
      <c r="A2" s="44" t="s">
        <v>533</v>
      </c>
      <c r="B2" s="35"/>
      <c r="C2" s="45"/>
      <c r="D2" s="45"/>
      <c r="E2" s="45"/>
      <c r="F2" s="94" t="s">
        <v>586</v>
      </c>
      <c r="G2" s="95"/>
      <c r="H2" s="96"/>
      <c r="I2" s="94" t="s">
        <v>585</v>
      </c>
      <c r="J2" s="95"/>
      <c r="K2" s="96"/>
      <c r="L2" s="94" t="s">
        <v>587</v>
      </c>
      <c r="M2" s="95"/>
      <c r="N2" s="96"/>
    </row>
    <row r="3" spans="1:18" ht="39.6">
      <c r="A3" s="4" t="s">
        <v>455</v>
      </c>
      <c r="B3" s="37" t="s">
        <v>474</v>
      </c>
      <c r="C3" s="4" t="s">
        <v>454</v>
      </c>
      <c r="D3" s="4" t="s">
        <v>7</v>
      </c>
      <c r="E3" s="8" t="s">
        <v>453</v>
      </c>
      <c r="F3" s="4" t="s">
        <v>526</v>
      </c>
      <c r="G3" s="75" t="s">
        <v>527</v>
      </c>
      <c r="H3" s="75" t="s">
        <v>528</v>
      </c>
      <c r="I3" s="4" t="s">
        <v>526</v>
      </c>
      <c r="J3" s="75" t="s">
        <v>527</v>
      </c>
      <c r="K3" s="75" t="s">
        <v>528</v>
      </c>
      <c r="L3" s="4" t="s">
        <v>526</v>
      </c>
      <c r="M3" s="75" t="s">
        <v>527</v>
      </c>
      <c r="N3" s="75" t="s">
        <v>528</v>
      </c>
    </row>
    <row r="4" spans="1:18" ht="69">
      <c r="A4" s="11">
        <v>1</v>
      </c>
      <c r="B4" s="14" t="s">
        <v>534</v>
      </c>
      <c r="C4" s="15" t="s">
        <v>452</v>
      </c>
      <c r="D4" s="15" t="s">
        <v>451</v>
      </c>
      <c r="E4" s="55" t="s">
        <v>450</v>
      </c>
      <c r="F4" s="78">
        <f>ROUND(AVERAGE('1URGENCIAS'!F4,'2URGENCIAS'!F4,'3URGENCIAS'!F4),0)</f>
        <v>354840</v>
      </c>
      <c r="G4" s="78">
        <f>+ROUND((F4*19%),0)</f>
        <v>67420</v>
      </c>
      <c r="H4" s="78">
        <f>+ROUND((F4+G4),0)</f>
        <v>422260</v>
      </c>
      <c r="I4" s="78">
        <f>ROUND(GEOMEAN('1URGENCIAS'!F4,'2URGENCIAS'!F4,'3URGENCIAS'!F4),0)</f>
        <v>354821</v>
      </c>
      <c r="J4" s="78">
        <f>+ROUND((I4*19%),0)</f>
        <v>67416</v>
      </c>
      <c r="K4" s="78">
        <f>+ROUND((I4+J4),0)</f>
        <v>422237</v>
      </c>
      <c r="L4" s="78">
        <f>ROUND(MEDIAN('1URGENCIAS'!F4,'2URGENCIAS'!F4,'3URGENCIAS'!F4),0)</f>
        <v>352800</v>
      </c>
      <c r="M4" s="78">
        <f>+ROUND((L4*19%),0)</f>
        <v>67032</v>
      </c>
      <c r="N4" s="78">
        <f>+ROUND((L4+M4),0)</f>
        <v>419832</v>
      </c>
      <c r="P4" s="78">
        <f t="shared" ref="P4:P67" si="0">ROUND(F4*AAA,0)</f>
        <v>372937</v>
      </c>
      <c r="Q4" s="78">
        <f>+ROUND((P4*19%),0)</f>
        <v>70858</v>
      </c>
      <c r="R4" s="78">
        <f>+ROUND((P4+Q4),0)</f>
        <v>443795</v>
      </c>
    </row>
    <row r="5" spans="1:18" ht="41.4">
      <c r="A5" s="11">
        <v>2</v>
      </c>
      <c r="B5" s="65" t="s">
        <v>500</v>
      </c>
      <c r="C5" s="61" t="s">
        <v>449</v>
      </c>
      <c r="D5" s="62" t="s">
        <v>490</v>
      </c>
      <c r="E5" s="63" t="s">
        <v>489</v>
      </c>
      <c r="F5" s="78">
        <f>ROUND(AVERAGE('1URGENCIAS'!F5,'2URGENCIAS'!F5,'3URGENCIAS'!F5),0)</f>
        <v>86246</v>
      </c>
      <c r="G5" s="78">
        <f t="shared" ref="G5:G68" si="1">+ROUND((F5*19%),0)</f>
        <v>16387</v>
      </c>
      <c r="H5" s="78">
        <f t="shared" ref="H5:H68" si="2">+ROUND((F5+G5),0)</f>
        <v>102633</v>
      </c>
      <c r="I5" s="78">
        <f>ROUND(GEOMEAN('1URGENCIAS'!F5,'2URGENCIAS'!F5,'3URGENCIAS'!F5),0)</f>
        <v>86241</v>
      </c>
      <c r="J5" s="78">
        <f t="shared" ref="J5:J68" si="3">+ROUND((I5*19%),0)</f>
        <v>16386</v>
      </c>
      <c r="K5" s="78">
        <f t="shared" ref="K5:K68" si="4">+ROUND((I5+J5),0)</f>
        <v>102627</v>
      </c>
      <c r="L5" s="78">
        <f>ROUND(MEDIAN('1URGENCIAS'!F5,'2URGENCIAS'!F5,'3URGENCIAS'!F5),0)</f>
        <v>85750</v>
      </c>
      <c r="M5" s="78">
        <f t="shared" ref="M5:M68" si="5">+ROUND((L5*19%),0)</f>
        <v>16293</v>
      </c>
      <c r="N5" s="78">
        <f t="shared" ref="N5:N68" si="6">+ROUND((L5+M5),0)</f>
        <v>102043</v>
      </c>
      <c r="P5" s="78">
        <f t="shared" si="0"/>
        <v>90645</v>
      </c>
      <c r="Q5" s="78">
        <f t="shared" ref="Q5:Q68" si="7">+ROUND((P5*19%),0)</f>
        <v>17223</v>
      </c>
      <c r="R5" s="78">
        <f t="shared" ref="R5:R68" si="8">+ROUND((P5+Q5),0)</f>
        <v>107868</v>
      </c>
    </row>
    <row r="6" spans="1:18" ht="13.8">
      <c r="A6" s="11">
        <v>3</v>
      </c>
      <c r="B6" s="65"/>
      <c r="C6" s="61"/>
      <c r="D6" s="62" t="s">
        <v>493</v>
      </c>
      <c r="E6" s="63"/>
      <c r="F6" s="78">
        <f>ROUND(AVERAGE('1URGENCIAS'!F6,'2URGENCIAS'!F6,'3URGENCIAS'!F6),0)</f>
        <v>261202</v>
      </c>
      <c r="G6" s="78">
        <f t="shared" si="1"/>
        <v>49628</v>
      </c>
      <c r="H6" s="78">
        <f t="shared" si="2"/>
        <v>310830</v>
      </c>
      <c r="I6" s="78">
        <f>ROUND(GEOMEAN('1URGENCIAS'!F6,'2URGENCIAS'!F6,'3URGENCIAS'!F6),0)</f>
        <v>261188</v>
      </c>
      <c r="J6" s="78">
        <f t="shared" si="3"/>
        <v>49626</v>
      </c>
      <c r="K6" s="78">
        <f t="shared" si="4"/>
        <v>310814</v>
      </c>
      <c r="L6" s="78">
        <f>ROUND(MEDIAN('1URGENCIAS'!F6,'2URGENCIAS'!F6,'3URGENCIAS'!F6),0)</f>
        <v>259700</v>
      </c>
      <c r="M6" s="78">
        <f t="shared" si="5"/>
        <v>49343</v>
      </c>
      <c r="N6" s="78">
        <f t="shared" si="6"/>
        <v>309043</v>
      </c>
      <c r="P6" s="78">
        <f t="shared" si="0"/>
        <v>274523</v>
      </c>
      <c r="Q6" s="78">
        <f t="shared" si="7"/>
        <v>52159</v>
      </c>
      <c r="R6" s="78">
        <f t="shared" si="8"/>
        <v>326682</v>
      </c>
    </row>
    <row r="7" spans="1:18" ht="27.6">
      <c r="A7" s="11">
        <v>4</v>
      </c>
      <c r="B7" s="65"/>
      <c r="C7" s="61"/>
      <c r="D7" s="62" t="s">
        <v>491</v>
      </c>
      <c r="E7" s="63"/>
      <c r="F7" s="78">
        <f>ROUND(AVERAGE('1URGENCIAS'!F7,'2URGENCIAS'!F7,'3URGENCIAS'!F7),0)</f>
        <v>246417</v>
      </c>
      <c r="G7" s="78">
        <f t="shared" si="1"/>
        <v>46819</v>
      </c>
      <c r="H7" s="78">
        <f t="shared" si="2"/>
        <v>293236</v>
      </c>
      <c r="I7" s="78">
        <f>ROUND(GEOMEAN('1URGENCIAS'!F7,'2URGENCIAS'!F7,'3URGENCIAS'!F7),0)</f>
        <v>246404</v>
      </c>
      <c r="J7" s="78">
        <f t="shared" si="3"/>
        <v>46817</v>
      </c>
      <c r="K7" s="78">
        <f t="shared" si="4"/>
        <v>293221</v>
      </c>
      <c r="L7" s="78">
        <f>ROUND(MEDIAN('1URGENCIAS'!F7,'2URGENCIAS'!F7,'3URGENCIAS'!F7),0)</f>
        <v>245000</v>
      </c>
      <c r="M7" s="78">
        <f t="shared" si="5"/>
        <v>46550</v>
      </c>
      <c r="N7" s="78">
        <f t="shared" si="6"/>
        <v>291550</v>
      </c>
      <c r="P7" s="78">
        <f t="shared" si="0"/>
        <v>258984</v>
      </c>
      <c r="Q7" s="78">
        <f t="shared" si="7"/>
        <v>49207</v>
      </c>
      <c r="R7" s="78">
        <f t="shared" si="8"/>
        <v>308191</v>
      </c>
    </row>
    <row r="8" spans="1:18" ht="13.8">
      <c r="A8" s="11">
        <v>5</v>
      </c>
      <c r="B8" s="65"/>
      <c r="C8" s="61"/>
      <c r="D8" s="62" t="s">
        <v>492</v>
      </c>
      <c r="E8" s="63"/>
      <c r="F8" s="78">
        <f>ROUND(AVERAGE('1URGENCIAS'!F8,'2URGENCIAS'!F8,'3URGENCIAS'!F8),0)</f>
        <v>256273</v>
      </c>
      <c r="G8" s="78">
        <f t="shared" si="1"/>
        <v>48692</v>
      </c>
      <c r="H8" s="78">
        <f t="shared" si="2"/>
        <v>304965</v>
      </c>
      <c r="I8" s="78">
        <f>ROUND(GEOMEAN('1URGENCIAS'!F8,'2URGENCIAS'!F8,'3URGENCIAS'!F8),0)</f>
        <v>256260</v>
      </c>
      <c r="J8" s="78">
        <f t="shared" si="3"/>
        <v>48689</v>
      </c>
      <c r="K8" s="78">
        <f t="shared" si="4"/>
        <v>304949</v>
      </c>
      <c r="L8" s="78">
        <f>ROUND(MEDIAN('1URGENCIAS'!F8,'2URGENCIAS'!F8,'3URGENCIAS'!F8),0)</f>
        <v>254800</v>
      </c>
      <c r="M8" s="78">
        <f t="shared" si="5"/>
        <v>48412</v>
      </c>
      <c r="N8" s="78">
        <f t="shared" si="6"/>
        <v>303212</v>
      </c>
      <c r="P8" s="78">
        <f t="shared" si="0"/>
        <v>269343</v>
      </c>
      <c r="Q8" s="78">
        <f t="shared" si="7"/>
        <v>51175</v>
      </c>
      <c r="R8" s="78">
        <f t="shared" si="8"/>
        <v>320518</v>
      </c>
    </row>
    <row r="9" spans="1:18" ht="41.4">
      <c r="A9" s="11">
        <v>6</v>
      </c>
      <c r="B9" s="65" t="s">
        <v>499</v>
      </c>
      <c r="C9" s="61" t="s">
        <v>449</v>
      </c>
      <c r="D9" s="55" t="s">
        <v>448</v>
      </c>
      <c r="E9" s="61" t="s">
        <v>443</v>
      </c>
      <c r="F9" s="78">
        <f>ROUND(AVERAGE('1URGENCIAS'!F9,'2URGENCIAS'!F9,'3URGENCIAS'!F9),0)</f>
        <v>157707</v>
      </c>
      <c r="G9" s="78">
        <f t="shared" si="1"/>
        <v>29964</v>
      </c>
      <c r="H9" s="78">
        <f t="shared" si="2"/>
        <v>187671</v>
      </c>
      <c r="I9" s="78">
        <f>ROUND(GEOMEAN('1URGENCIAS'!F9,'2URGENCIAS'!F9,'3URGENCIAS'!F9),0)</f>
        <v>157698</v>
      </c>
      <c r="J9" s="78">
        <f t="shared" si="3"/>
        <v>29963</v>
      </c>
      <c r="K9" s="78">
        <f t="shared" si="4"/>
        <v>187661</v>
      </c>
      <c r="L9" s="78">
        <f>ROUND(MEDIAN('1URGENCIAS'!F9,'2URGENCIAS'!F9,'3URGENCIAS'!F9),0)</f>
        <v>156800</v>
      </c>
      <c r="M9" s="78">
        <f t="shared" si="5"/>
        <v>29792</v>
      </c>
      <c r="N9" s="78">
        <f t="shared" si="6"/>
        <v>186592</v>
      </c>
      <c r="P9" s="78">
        <f t="shared" si="0"/>
        <v>165750</v>
      </c>
      <c r="Q9" s="78">
        <f t="shared" si="7"/>
        <v>31493</v>
      </c>
      <c r="R9" s="78">
        <f t="shared" si="8"/>
        <v>197243</v>
      </c>
    </row>
    <row r="10" spans="1:18" ht="27.6">
      <c r="A10" s="11">
        <v>7</v>
      </c>
      <c r="B10" s="65"/>
      <c r="C10" s="61"/>
      <c r="D10" s="55" t="s">
        <v>447</v>
      </c>
      <c r="E10" s="61"/>
      <c r="F10" s="78">
        <f>ROUND(AVERAGE('1URGENCIAS'!F10,'2URGENCIAS'!F10,'3URGENCIAS'!F10),0)</f>
        <v>187277</v>
      </c>
      <c r="G10" s="78">
        <f t="shared" si="1"/>
        <v>35583</v>
      </c>
      <c r="H10" s="78">
        <f t="shared" si="2"/>
        <v>222860</v>
      </c>
      <c r="I10" s="78">
        <f>ROUND(GEOMEAN('1URGENCIAS'!F10,'2URGENCIAS'!F10,'3URGENCIAS'!F10),0)</f>
        <v>187267</v>
      </c>
      <c r="J10" s="78">
        <f t="shared" si="3"/>
        <v>35581</v>
      </c>
      <c r="K10" s="78">
        <f t="shared" si="4"/>
        <v>222848</v>
      </c>
      <c r="L10" s="78">
        <f>ROUND(MEDIAN('1URGENCIAS'!F10,'2URGENCIAS'!F10,'3URGENCIAS'!F10),0)</f>
        <v>186200</v>
      </c>
      <c r="M10" s="78">
        <f t="shared" si="5"/>
        <v>35378</v>
      </c>
      <c r="N10" s="78">
        <f t="shared" si="6"/>
        <v>221578</v>
      </c>
      <c r="P10" s="78">
        <f t="shared" si="0"/>
        <v>196828</v>
      </c>
      <c r="Q10" s="78">
        <f t="shared" si="7"/>
        <v>37397</v>
      </c>
      <c r="R10" s="78">
        <f t="shared" si="8"/>
        <v>234225</v>
      </c>
    </row>
    <row r="11" spans="1:18" ht="27.6">
      <c r="A11" s="11">
        <v>8</v>
      </c>
      <c r="B11" s="65"/>
      <c r="C11" s="61"/>
      <c r="D11" s="55" t="s">
        <v>446</v>
      </c>
      <c r="E11" s="61"/>
      <c r="F11" s="78">
        <f>ROUND(AVERAGE('1URGENCIAS'!F11,'2URGENCIAS'!F11,'3URGENCIAS'!F11),0)</f>
        <v>221775</v>
      </c>
      <c r="G11" s="78">
        <f t="shared" si="1"/>
        <v>42137</v>
      </c>
      <c r="H11" s="78">
        <f t="shared" si="2"/>
        <v>263912</v>
      </c>
      <c r="I11" s="78">
        <f>ROUND(GEOMEAN('1URGENCIAS'!F11,'2URGENCIAS'!F11,'3URGENCIAS'!F11),0)</f>
        <v>221763</v>
      </c>
      <c r="J11" s="78">
        <f t="shared" si="3"/>
        <v>42135</v>
      </c>
      <c r="K11" s="78">
        <f t="shared" si="4"/>
        <v>263898</v>
      </c>
      <c r="L11" s="78">
        <f>ROUND(MEDIAN('1URGENCIAS'!F11,'2URGENCIAS'!F11,'3URGENCIAS'!F11),0)</f>
        <v>220500</v>
      </c>
      <c r="M11" s="78">
        <f t="shared" si="5"/>
        <v>41895</v>
      </c>
      <c r="N11" s="78">
        <f t="shared" si="6"/>
        <v>262395</v>
      </c>
      <c r="P11" s="78">
        <f t="shared" si="0"/>
        <v>233086</v>
      </c>
      <c r="Q11" s="78">
        <f t="shared" si="7"/>
        <v>44286</v>
      </c>
      <c r="R11" s="78">
        <f t="shared" si="8"/>
        <v>277372</v>
      </c>
    </row>
    <row r="12" spans="1:18" ht="41.4">
      <c r="A12" s="11">
        <v>9</v>
      </c>
      <c r="B12" s="65"/>
      <c r="C12" s="61" t="s">
        <v>445</v>
      </c>
      <c r="D12" s="55" t="s">
        <v>444</v>
      </c>
      <c r="E12" s="61" t="s">
        <v>443</v>
      </c>
      <c r="F12" s="78">
        <f>ROUND(AVERAGE('1URGENCIAS'!F12,'2URGENCIAS'!F12,'3URGENCIAS'!F12),0)</f>
        <v>78853</v>
      </c>
      <c r="G12" s="78">
        <f t="shared" si="1"/>
        <v>14982</v>
      </c>
      <c r="H12" s="78">
        <f t="shared" si="2"/>
        <v>93835</v>
      </c>
      <c r="I12" s="78">
        <f>ROUND(GEOMEAN('1URGENCIAS'!F12,'2URGENCIAS'!F12,'3URGENCIAS'!F12),0)</f>
        <v>78849</v>
      </c>
      <c r="J12" s="78">
        <f t="shared" si="3"/>
        <v>14981</v>
      </c>
      <c r="K12" s="78">
        <f t="shared" si="4"/>
        <v>93830</v>
      </c>
      <c r="L12" s="78">
        <f>ROUND(MEDIAN('1URGENCIAS'!F12,'2URGENCIAS'!F12,'3URGENCIAS'!F12),0)</f>
        <v>78400</v>
      </c>
      <c r="M12" s="78">
        <f t="shared" si="5"/>
        <v>14896</v>
      </c>
      <c r="N12" s="78">
        <f t="shared" si="6"/>
        <v>93296</v>
      </c>
      <c r="P12" s="78">
        <f t="shared" si="0"/>
        <v>82875</v>
      </c>
      <c r="Q12" s="78">
        <f t="shared" si="7"/>
        <v>15746</v>
      </c>
      <c r="R12" s="78">
        <f t="shared" si="8"/>
        <v>98621</v>
      </c>
    </row>
    <row r="13" spans="1:18" ht="27.6">
      <c r="A13" s="11">
        <v>10</v>
      </c>
      <c r="B13" s="65"/>
      <c r="C13" s="61"/>
      <c r="D13" s="55" t="s">
        <v>442</v>
      </c>
      <c r="E13" s="61"/>
      <c r="F13" s="78">
        <f>ROUND(AVERAGE('1URGENCIAS'!F13,'2URGENCIAS'!F13,'3URGENCIAS'!F13),0)</f>
        <v>101031</v>
      </c>
      <c r="G13" s="78">
        <f t="shared" si="1"/>
        <v>19196</v>
      </c>
      <c r="H13" s="78">
        <f t="shared" si="2"/>
        <v>120227</v>
      </c>
      <c r="I13" s="78">
        <f>ROUND(GEOMEAN('1URGENCIAS'!F13,'2URGENCIAS'!F13,'3URGENCIAS'!F13),0)</f>
        <v>101026</v>
      </c>
      <c r="J13" s="78">
        <f t="shared" si="3"/>
        <v>19195</v>
      </c>
      <c r="K13" s="78">
        <f t="shared" si="4"/>
        <v>120221</v>
      </c>
      <c r="L13" s="78">
        <f>ROUND(MEDIAN('1URGENCIAS'!F13,'2URGENCIAS'!F13,'3URGENCIAS'!F13),0)</f>
        <v>100450</v>
      </c>
      <c r="M13" s="78">
        <f t="shared" si="5"/>
        <v>19086</v>
      </c>
      <c r="N13" s="78">
        <f t="shared" si="6"/>
        <v>119536</v>
      </c>
      <c r="P13" s="78">
        <f t="shared" si="0"/>
        <v>106184</v>
      </c>
      <c r="Q13" s="78">
        <f t="shared" si="7"/>
        <v>20175</v>
      </c>
      <c r="R13" s="78">
        <f t="shared" si="8"/>
        <v>126359</v>
      </c>
    </row>
    <row r="14" spans="1:18" ht="27.6">
      <c r="A14" s="11">
        <v>11</v>
      </c>
      <c r="B14" s="65"/>
      <c r="C14" s="61"/>
      <c r="D14" s="55" t="s">
        <v>441</v>
      </c>
      <c r="E14" s="61"/>
      <c r="F14" s="78">
        <f>ROUND(AVERAGE('1URGENCIAS'!F14,'2URGENCIAS'!F14,'3URGENCIAS'!F14),0)</f>
        <v>118280</v>
      </c>
      <c r="G14" s="78">
        <f t="shared" si="1"/>
        <v>22473</v>
      </c>
      <c r="H14" s="78">
        <f t="shared" si="2"/>
        <v>140753</v>
      </c>
      <c r="I14" s="78">
        <f>ROUND(GEOMEAN('1URGENCIAS'!F14,'2URGENCIAS'!F14,'3URGENCIAS'!F14),0)</f>
        <v>118274</v>
      </c>
      <c r="J14" s="78">
        <f t="shared" si="3"/>
        <v>22472</v>
      </c>
      <c r="K14" s="78">
        <f t="shared" si="4"/>
        <v>140746</v>
      </c>
      <c r="L14" s="78">
        <f>ROUND(MEDIAN('1URGENCIAS'!F14,'2URGENCIAS'!F14,'3URGENCIAS'!F14),0)</f>
        <v>117600</v>
      </c>
      <c r="M14" s="78">
        <f t="shared" si="5"/>
        <v>22344</v>
      </c>
      <c r="N14" s="78">
        <f t="shared" si="6"/>
        <v>139944</v>
      </c>
      <c r="P14" s="78">
        <f t="shared" si="0"/>
        <v>124312</v>
      </c>
      <c r="Q14" s="78">
        <f t="shared" si="7"/>
        <v>23619</v>
      </c>
      <c r="R14" s="78">
        <f t="shared" si="8"/>
        <v>147931</v>
      </c>
    </row>
    <row r="15" spans="1:18" ht="41.4">
      <c r="A15" s="11">
        <v>12</v>
      </c>
      <c r="B15" s="65" t="s">
        <v>498</v>
      </c>
      <c r="C15" s="61" t="s">
        <v>440</v>
      </c>
      <c r="D15" s="62" t="s">
        <v>495</v>
      </c>
      <c r="E15" s="62" t="s">
        <v>101</v>
      </c>
      <c r="F15" s="78">
        <f>ROUND(AVERAGE('1URGENCIAS'!F15,'2URGENCIAS'!F15,'3URGENCIAS'!F15),0)</f>
        <v>418908</v>
      </c>
      <c r="G15" s="78">
        <f t="shared" si="1"/>
        <v>79593</v>
      </c>
      <c r="H15" s="78">
        <f t="shared" si="2"/>
        <v>498501</v>
      </c>
      <c r="I15" s="78">
        <f>ROUND(GEOMEAN('1URGENCIAS'!F15,'2URGENCIAS'!F15,'3URGENCIAS'!F15),0)</f>
        <v>418886</v>
      </c>
      <c r="J15" s="78">
        <f t="shared" si="3"/>
        <v>79588</v>
      </c>
      <c r="K15" s="78">
        <f t="shared" si="4"/>
        <v>498474</v>
      </c>
      <c r="L15" s="78">
        <f>ROUND(MEDIAN('1URGENCIAS'!F15,'2URGENCIAS'!F15,'3URGENCIAS'!F15),0)</f>
        <v>416500</v>
      </c>
      <c r="M15" s="78">
        <f t="shared" si="5"/>
        <v>79135</v>
      </c>
      <c r="N15" s="78">
        <f t="shared" si="6"/>
        <v>495635</v>
      </c>
      <c r="P15" s="78">
        <f t="shared" si="0"/>
        <v>440272</v>
      </c>
      <c r="Q15" s="78">
        <f t="shared" si="7"/>
        <v>83652</v>
      </c>
      <c r="R15" s="78">
        <f t="shared" si="8"/>
        <v>523924</v>
      </c>
    </row>
    <row r="16" spans="1:18" ht="13.8">
      <c r="A16" s="11">
        <v>13</v>
      </c>
      <c r="B16" s="65"/>
      <c r="C16" s="61"/>
      <c r="D16" s="62" t="s">
        <v>502</v>
      </c>
      <c r="E16" s="62" t="s">
        <v>101</v>
      </c>
      <c r="F16" s="78">
        <f>ROUND(AVERAGE('1URGENCIAS'!F16,'2URGENCIAS'!F16,'3URGENCIAS'!F16),0)</f>
        <v>961025</v>
      </c>
      <c r="G16" s="78">
        <f t="shared" si="1"/>
        <v>182595</v>
      </c>
      <c r="H16" s="78">
        <f t="shared" si="2"/>
        <v>1143620</v>
      </c>
      <c r="I16" s="78">
        <f>ROUND(GEOMEAN('1URGENCIAS'!F16,'2URGENCIAS'!F16,'3URGENCIAS'!F16),0)</f>
        <v>960974</v>
      </c>
      <c r="J16" s="78">
        <f t="shared" si="3"/>
        <v>182585</v>
      </c>
      <c r="K16" s="78">
        <f t="shared" si="4"/>
        <v>1143559</v>
      </c>
      <c r="L16" s="78">
        <f>ROUND(MEDIAN('1URGENCIAS'!F16,'2URGENCIAS'!F16,'3URGENCIAS'!F16),0)</f>
        <v>955500</v>
      </c>
      <c r="M16" s="78">
        <f t="shared" si="5"/>
        <v>181545</v>
      </c>
      <c r="N16" s="78">
        <f t="shared" si="6"/>
        <v>1137045</v>
      </c>
      <c r="P16" s="78">
        <f t="shared" si="0"/>
        <v>1010037</v>
      </c>
      <c r="Q16" s="78">
        <f t="shared" si="7"/>
        <v>191907</v>
      </c>
      <c r="R16" s="78">
        <f t="shared" si="8"/>
        <v>1201944</v>
      </c>
    </row>
    <row r="17" spans="1:18" ht="13.8">
      <c r="A17" s="11">
        <v>14</v>
      </c>
      <c r="B17" s="65"/>
      <c r="C17" s="61"/>
      <c r="D17" s="62" t="s">
        <v>504</v>
      </c>
      <c r="E17" s="62" t="s">
        <v>101</v>
      </c>
      <c r="F17" s="78">
        <f>ROUND(AVERAGE('1URGENCIAS'!F17,'2URGENCIAS'!F17,'3URGENCIAS'!F17),0)</f>
        <v>1133517</v>
      </c>
      <c r="G17" s="78">
        <f t="shared" si="1"/>
        <v>215368</v>
      </c>
      <c r="H17" s="78">
        <f t="shared" si="2"/>
        <v>1348885</v>
      </c>
      <c r="I17" s="78">
        <f>ROUND(GEOMEAN('1URGENCIAS'!F17,'2URGENCIAS'!F17,'3URGENCIAS'!F17),0)</f>
        <v>1133456</v>
      </c>
      <c r="J17" s="78">
        <f t="shared" si="3"/>
        <v>215357</v>
      </c>
      <c r="K17" s="78">
        <f t="shared" si="4"/>
        <v>1348813</v>
      </c>
      <c r="L17" s="78">
        <f>ROUND(MEDIAN('1URGENCIAS'!F17,'2URGENCIAS'!F17,'3URGENCIAS'!F17),0)</f>
        <v>1127000</v>
      </c>
      <c r="M17" s="78">
        <f t="shared" si="5"/>
        <v>214130</v>
      </c>
      <c r="N17" s="78">
        <f t="shared" si="6"/>
        <v>1341130</v>
      </c>
      <c r="P17" s="78">
        <f t="shared" si="0"/>
        <v>1191326</v>
      </c>
      <c r="Q17" s="78">
        <f t="shared" si="7"/>
        <v>226352</v>
      </c>
      <c r="R17" s="78">
        <f t="shared" si="8"/>
        <v>1417678</v>
      </c>
    </row>
    <row r="18" spans="1:18" ht="13.8">
      <c r="A18" s="11">
        <v>15</v>
      </c>
      <c r="B18" s="65"/>
      <c r="C18" s="61"/>
      <c r="D18" s="62" t="s">
        <v>503</v>
      </c>
      <c r="E18" s="62" t="s">
        <v>101</v>
      </c>
      <c r="F18" s="78">
        <f>ROUND(AVERAGE('1URGENCIAS'!F18,'2URGENCIAS'!F18,'3URGENCIAS'!F18),0)</f>
        <v>1330650</v>
      </c>
      <c r="G18" s="78">
        <f t="shared" si="1"/>
        <v>252824</v>
      </c>
      <c r="H18" s="78">
        <f t="shared" si="2"/>
        <v>1583474</v>
      </c>
      <c r="I18" s="78">
        <f>ROUND(GEOMEAN('1URGENCIAS'!F18,'2URGENCIAS'!F18,'3URGENCIAS'!F18),0)</f>
        <v>1330579</v>
      </c>
      <c r="J18" s="78">
        <f t="shared" si="3"/>
        <v>252810</v>
      </c>
      <c r="K18" s="78">
        <f t="shared" si="4"/>
        <v>1583389</v>
      </c>
      <c r="L18" s="78">
        <f>ROUND(MEDIAN('1URGENCIAS'!F18,'2URGENCIAS'!F18,'3URGENCIAS'!F18),0)</f>
        <v>1323000</v>
      </c>
      <c r="M18" s="78">
        <f t="shared" si="5"/>
        <v>251370</v>
      </c>
      <c r="N18" s="78">
        <f t="shared" si="6"/>
        <v>1574370</v>
      </c>
      <c r="P18" s="78">
        <f t="shared" si="0"/>
        <v>1398513</v>
      </c>
      <c r="Q18" s="78">
        <f t="shared" si="7"/>
        <v>265717</v>
      </c>
      <c r="R18" s="78">
        <f t="shared" si="8"/>
        <v>1664230</v>
      </c>
    </row>
    <row r="19" spans="1:18" ht="13.8">
      <c r="A19" s="11">
        <v>16</v>
      </c>
      <c r="B19" s="65"/>
      <c r="C19" s="61"/>
      <c r="D19" s="62" t="s">
        <v>494</v>
      </c>
      <c r="E19" s="62" t="s">
        <v>101</v>
      </c>
      <c r="F19" s="78">
        <f>ROUND(AVERAGE('1URGENCIAS'!F19,'2URGENCIAS'!F19,'3URGENCIAS'!F19),0)</f>
        <v>763892</v>
      </c>
      <c r="G19" s="78">
        <f t="shared" si="1"/>
        <v>145139</v>
      </c>
      <c r="H19" s="78">
        <f t="shared" si="2"/>
        <v>909031</v>
      </c>
      <c r="I19" s="78">
        <f>ROUND(GEOMEAN('1URGENCIAS'!F19,'2URGENCIAS'!F19,'3URGENCIAS'!F19),0)</f>
        <v>763851</v>
      </c>
      <c r="J19" s="78">
        <f t="shared" si="3"/>
        <v>145132</v>
      </c>
      <c r="K19" s="78">
        <f t="shared" si="4"/>
        <v>908983</v>
      </c>
      <c r="L19" s="78">
        <f>ROUND(MEDIAN('1URGENCIAS'!F19,'2URGENCIAS'!F19,'3URGENCIAS'!F19),0)</f>
        <v>759500</v>
      </c>
      <c r="M19" s="78">
        <f t="shared" si="5"/>
        <v>144305</v>
      </c>
      <c r="N19" s="78">
        <f t="shared" si="6"/>
        <v>903805</v>
      </c>
      <c r="P19" s="78">
        <f t="shared" si="0"/>
        <v>802850</v>
      </c>
      <c r="Q19" s="78">
        <f t="shared" si="7"/>
        <v>152542</v>
      </c>
      <c r="R19" s="78">
        <f t="shared" si="8"/>
        <v>955392</v>
      </c>
    </row>
    <row r="20" spans="1:18" ht="13.8">
      <c r="A20" s="11">
        <v>17</v>
      </c>
      <c r="B20" s="65"/>
      <c r="C20" s="61"/>
      <c r="D20" s="55" t="s">
        <v>439</v>
      </c>
      <c r="E20" s="55" t="s">
        <v>101</v>
      </c>
      <c r="F20" s="78">
        <f>ROUND(AVERAGE('1URGENCIAS'!F20,'2URGENCIAS'!F20,'3URGENCIAS'!F20),0)</f>
        <v>1010308</v>
      </c>
      <c r="G20" s="78">
        <f t="shared" si="1"/>
        <v>191959</v>
      </c>
      <c r="H20" s="78">
        <f t="shared" si="2"/>
        <v>1202267</v>
      </c>
      <c r="I20" s="78">
        <f>ROUND(GEOMEAN('1URGENCIAS'!F20,'2URGENCIAS'!F20,'3URGENCIAS'!F20),0)</f>
        <v>1010254</v>
      </c>
      <c r="J20" s="78">
        <f t="shared" si="3"/>
        <v>191948</v>
      </c>
      <c r="K20" s="78">
        <f t="shared" si="4"/>
        <v>1202202</v>
      </c>
      <c r="L20" s="78">
        <f>ROUND(MEDIAN('1URGENCIAS'!F20,'2URGENCIAS'!F20,'3URGENCIAS'!F20),0)</f>
        <v>1004500</v>
      </c>
      <c r="M20" s="78">
        <f t="shared" si="5"/>
        <v>190855</v>
      </c>
      <c r="N20" s="78">
        <f t="shared" si="6"/>
        <v>1195355</v>
      </c>
      <c r="P20" s="78">
        <f t="shared" si="0"/>
        <v>1061834</v>
      </c>
      <c r="Q20" s="78">
        <f t="shared" si="7"/>
        <v>201748</v>
      </c>
      <c r="R20" s="78">
        <f t="shared" si="8"/>
        <v>1263582</v>
      </c>
    </row>
    <row r="21" spans="1:18" ht="13.8">
      <c r="A21" s="11">
        <v>18</v>
      </c>
      <c r="B21" s="65"/>
      <c r="C21" s="61"/>
      <c r="D21" s="55" t="s">
        <v>438</v>
      </c>
      <c r="E21" s="55" t="s">
        <v>101</v>
      </c>
      <c r="F21" s="78">
        <f>ROUND(AVERAGE('1URGENCIAS'!F21,'2URGENCIAS'!F21,'3URGENCIAS'!F21),0)</f>
        <v>517475</v>
      </c>
      <c r="G21" s="78">
        <f t="shared" si="1"/>
        <v>98320</v>
      </c>
      <c r="H21" s="78">
        <f t="shared" si="2"/>
        <v>615795</v>
      </c>
      <c r="I21" s="78">
        <f>ROUND(GEOMEAN('1URGENCIAS'!F21,'2URGENCIAS'!F21,'3URGENCIAS'!F21),0)</f>
        <v>517447</v>
      </c>
      <c r="J21" s="78">
        <f t="shared" si="3"/>
        <v>98315</v>
      </c>
      <c r="K21" s="78">
        <f t="shared" si="4"/>
        <v>615762</v>
      </c>
      <c r="L21" s="78">
        <f>ROUND(MEDIAN('1URGENCIAS'!F21,'2URGENCIAS'!F21,'3URGENCIAS'!F21),0)</f>
        <v>514500</v>
      </c>
      <c r="M21" s="78">
        <f t="shared" si="5"/>
        <v>97755</v>
      </c>
      <c r="N21" s="78">
        <f t="shared" si="6"/>
        <v>612255</v>
      </c>
      <c r="P21" s="78">
        <f t="shared" si="0"/>
        <v>543866</v>
      </c>
      <c r="Q21" s="78">
        <f t="shared" si="7"/>
        <v>103335</v>
      </c>
      <c r="R21" s="78">
        <f t="shared" si="8"/>
        <v>647201</v>
      </c>
    </row>
    <row r="22" spans="1:18" ht="41.4">
      <c r="A22" s="11">
        <v>19</v>
      </c>
      <c r="B22" s="65" t="s">
        <v>497</v>
      </c>
      <c r="C22" s="61" t="s">
        <v>437</v>
      </c>
      <c r="D22" s="55" t="s">
        <v>436</v>
      </c>
      <c r="E22" s="55" t="s">
        <v>435</v>
      </c>
      <c r="F22" s="78">
        <f>ROUND(AVERAGE('1URGENCIAS'!F22,'2URGENCIAS'!F22,'3URGENCIAS'!F22),0)</f>
        <v>214383</v>
      </c>
      <c r="G22" s="78">
        <f t="shared" si="1"/>
        <v>40733</v>
      </c>
      <c r="H22" s="78">
        <f t="shared" si="2"/>
        <v>255116</v>
      </c>
      <c r="I22" s="78">
        <f>ROUND(GEOMEAN('1URGENCIAS'!F22,'2URGENCIAS'!F22,'3URGENCIAS'!F22),0)</f>
        <v>214371</v>
      </c>
      <c r="J22" s="78">
        <f t="shared" si="3"/>
        <v>40730</v>
      </c>
      <c r="K22" s="78">
        <f t="shared" si="4"/>
        <v>255101</v>
      </c>
      <c r="L22" s="78">
        <f>ROUND(MEDIAN('1URGENCIAS'!F22,'2URGENCIAS'!F22,'3URGENCIAS'!F22),0)</f>
        <v>213150</v>
      </c>
      <c r="M22" s="78">
        <f t="shared" si="5"/>
        <v>40499</v>
      </c>
      <c r="N22" s="78">
        <f t="shared" si="6"/>
        <v>253649</v>
      </c>
      <c r="P22" s="78">
        <f t="shared" si="0"/>
        <v>225317</v>
      </c>
      <c r="Q22" s="78">
        <f t="shared" si="7"/>
        <v>42810</v>
      </c>
      <c r="R22" s="78">
        <f t="shared" si="8"/>
        <v>268127</v>
      </c>
    </row>
    <row r="23" spans="1:18" ht="13.8">
      <c r="A23" s="11">
        <v>20</v>
      </c>
      <c r="B23" s="65"/>
      <c r="C23" s="61"/>
      <c r="D23" s="64" t="s">
        <v>434</v>
      </c>
      <c r="E23" s="55" t="s">
        <v>433</v>
      </c>
      <c r="F23" s="78">
        <f>ROUND(AVERAGE('1URGENCIAS'!F23,'2URGENCIAS'!F23,'3URGENCIAS'!F23),0)</f>
        <v>409052</v>
      </c>
      <c r="G23" s="78">
        <f t="shared" si="1"/>
        <v>77720</v>
      </c>
      <c r="H23" s="78">
        <f t="shared" si="2"/>
        <v>486772</v>
      </c>
      <c r="I23" s="78">
        <f>ROUND(GEOMEAN('1URGENCIAS'!F23,'2URGENCIAS'!F23,'3URGENCIAS'!F23),0)</f>
        <v>409030</v>
      </c>
      <c r="J23" s="78">
        <f t="shared" si="3"/>
        <v>77716</v>
      </c>
      <c r="K23" s="78">
        <f t="shared" si="4"/>
        <v>486746</v>
      </c>
      <c r="L23" s="78">
        <f>ROUND(MEDIAN('1URGENCIAS'!F23,'2URGENCIAS'!F23,'3URGENCIAS'!F23),0)</f>
        <v>406700</v>
      </c>
      <c r="M23" s="78">
        <f t="shared" si="5"/>
        <v>77273</v>
      </c>
      <c r="N23" s="78">
        <f t="shared" si="6"/>
        <v>483973</v>
      </c>
      <c r="P23" s="78">
        <f t="shared" si="0"/>
        <v>429914</v>
      </c>
      <c r="Q23" s="78">
        <f t="shared" si="7"/>
        <v>81684</v>
      </c>
      <c r="R23" s="78">
        <f t="shared" si="8"/>
        <v>511598</v>
      </c>
    </row>
    <row r="24" spans="1:18" ht="69">
      <c r="A24" s="11">
        <v>21</v>
      </c>
      <c r="B24" s="65" t="s">
        <v>496</v>
      </c>
      <c r="C24" s="61" t="s">
        <v>432</v>
      </c>
      <c r="D24" s="55" t="s">
        <v>431</v>
      </c>
      <c r="E24" s="55" t="s">
        <v>425</v>
      </c>
      <c r="F24" s="78">
        <f>ROUND(AVERAGE('1URGENCIAS'!F24,'2URGENCIAS'!F24,'3URGENCIAS'!F24),0)</f>
        <v>197133</v>
      </c>
      <c r="G24" s="78">
        <f t="shared" si="1"/>
        <v>37455</v>
      </c>
      <c r="H24" s="78">
        <f t="shared" si="2"/>
        <v>234588</v>
      </c>
      <c r="I24" s="78">
        <f>ROUND(GEOMEAN('1URGENCIAS'!F24,'2URGENCIAS'!F24,'3URGENCIAS'!F24),0)</f>
        <v>197123</v>
      </c>
      <c r="J24" s="78">
        <f t="shared" si="3"/>
        <v>37453</v>
      </c>
      <c r="K24" s="78">
        <f t="shared" si="4"/>
        <v>234576</v>
      </c>
      <c r="L24" s="78">
        <f>ROUND(MEDIAN('1URGENCIAS'!F24,'2URGENCIAS'!F24,'3URGENCIAS'!F24),0)</f>
        <v>196000</v>
      </c>
      <c r="M24" s="78">
        <f t="shared" si="5"/>
        <v>37240</v>
      </c>
      <c r="N24" s="78">
        <f t="shared" si="6"/>
        <v>233240</v>
      </c>
      <c r="P24" s="78">
        <f t="shared" si="0"/>
        <v>207187</v>
      </c>
      <c r="Q24" s="78">
        <f t="shared" si="7"/>
        <v>39366</v>
      </c>
      <c r="R24" s="78">
        <f t="shared" si="8"/>
        <v>246553</v>
      </c>
    </row>
    <row r="25" spans="1:18" ht="27.6">
      <c r="A25" s="11">
        <v>22</v>
      </c>
      <c r="B25" s="65"/>
      <c r="C25" s="61"/>
      <c r="D25" s="55" t="s">
        <v>430</v>
      </c>
      <c r="E25" s="55" t="s">
        <v>425</v>
      </c>
      <c r="F25" s="78">
        <f>ROUND(AVERAGE('1URGENCIAS'!F25,'2URGENCIAS'!F25,'3URGENCIAS'!F25),0)</f>
        <v>197133</v>
      </c>
      <c r="G25" s="78">
        <f t="shared" si="1"/>
        <v>37455</v>
      </c>
      <c r="H25" s="78">
        <f t="shared" si="2"/>
        <v>234588</v>
      </c>
      <c r="I25" s="78">
        <f>ROUND(GEOMEAN('1URGENCIAS'!F25,'2URGENCIAS'!F25,'3URGENCIAS'!F25),0)</f>
        <v>197123</v>
      </c>
      <c r="J25" s="78">
        <f t="shared" si="3"/>
        <v>37453</v>
      </c>
      <c r="K25" s="78">
        <f t="shared" si="4"/>
        <v>234576</v>
      </c>
      <c r="L25" s="78">
        <f>ROUND(MEDIAN('1URGENCIAS'!F25,'2URGENCIAS'!F25,'3URGENCIAS'!F25),0)</f>
        <v>196000</v>
      </c>
      <c r="M25" s="78">
        <f t="shared" si="5"/>
        <v>37240</v>
      </c>
      <c r="N25" s="78">
        <f t="shared" si="6"/>
        <v>233240</v>
      </c>
      <c r="P25" s="78">
        <f t="shared" si="0"/>
        <v>207187</v>
      </c>
      <c r="Q25" s="78">
        <f t="shared" si="7"/>
        <v>39366</v>
      </c>
      <c r="R25" s="78">
        <f t="shared" si="8"/>
        <v>246553</v>
      </c>
    </row>
    <row r="26" spans="1:18" ht="27.6">
      <c r="A26" s="11">
        <v>23</v>
      </c>
      <c r="B26" s="65"/>
      <c r="C26" s="61"/>
      <c r="D26" s="55" t="s">
        <v>429</v>
      </c>
      <c r="E26" s="55" t="s">
        <v>425</v>
      </c>
      <c r="F26" s="78">
        <f>ROUND(AVERAGE('1URGENCIAS'!F26,'2URGENCIAS'!F26,'3URGENCIAS'!F26),0)</f>
        <v>197133</v>
      </c>
      <c r="G26" s="78">
        <f t="shared" si="1"/>
        <v>37455</v>
      </c>
      <c r="H26" s="78">
        <f t="shared" si="2"/>
        <v>234588</v>
      </c>
      <c r="I26" s="78">
        <f>ROUND(GEOMEAN('1URGENCIAS'!F26,'2URGENCIAS'!F26,'3URGENCIAS'!F26),0)</f>
        <v>197123</v>
      </c>
      <c r="J26" s="78">
        <f t="shared" si="3"/>
        <v>37453</v>
      </c>
      <c r="K26" s="78">
        <f t="shared" si="4"/>
        <v>234576</v>
      </c>
      <c r="L26" s="78">
        <f>ROUND(MEDIAN('1URGENCIAS'!F26,'2URGENCIAS'!F26,'3URGENCIAS'!F26),0)</f>
        <v>196000</v>
      </c>
      <c r="M26" s="78">
        <f t="shared" si="5"/>
        <v>37240</v>
      </c>
      <c r="N26" s="78">
        <f t="shared" si="6"/>
        <v>233240</v>
      </c>
      <c r="P26" s="78">
        <f t="shared" si="0"/>
        <v>207187</v>
      </c>
      <c r="Q26" s="78">
        <f t="shared" si="7"/>
        <v>39366</v>
      </c>
      <c r="R26" s="78">
        <f t="shared" si="8"/>
        <v>246553</v>
      </c>
    </row>
    <row r="27" spans="1:18" ht="27.6">
      <c r="A27" s="11">
        <v>24</v>
      </c>
      <c r="B27" s="65"/>
      <c r="C27" s="61"/>
      <c r="D27" s="55" t="s">
        <v>428</v>
      </c>
      <c r="E27" s="55" t="s">
        <v>425</v>
      </c>
      <c r="F27" s="78">
        <f>ROUND(AVERAGE('1URGENCIAS'!F27,'2URGENCIAS'!F27,'3URGENCIAS'!F27),0)</f>
        <v>128137</v>
      </c>
      <c r="G27" s="78">
        <f t="shared" si="1"/>
        <v>24346</v>
      </c>
      <c r="H27" s="78">
        <f t="shared" si="2"/>
        <v>152483</v>
      </c>
      <c r="I27" s="78">
        <f>ROUND(GEOMEAN('1URGENCIAS'!F27,'2URGENCIAS'!F27,'3URGENCIAS'!F27),0)</f>
        <v>128130</v>
      </c>
      <c r="J27" s="78">
        <f t="shared" si="3"/>
        <v>24345</v>
      </c>
      <c r="K27" s="78">
        <f t="shared" si="4"/>
        <v>152475</v>
      </c>
      <c r="L27" s="78">
        <f>ROUND(MEDIAN('1URGENCIAS'!F27,'2URGENCIAS'!F27,'3URGENCIAS'!F27),0)</f>
        <v>127400</v>
      </c>
      <c r="M27" s="78">
        <f t="shared" si="5"/>
        <v>24206</v>
      </c>
      <c r="N27" s="78">
        <f t="shared" si="6"/>
        <v>151606</v>
      </c>
      <c r="P27" s="78">
        <f t="shared" si="0"/>
        <v>134672</v>
      </c>
      <c r="Q27" s="78">
        <f t="shared" si="7"/>
        <v>25588</v>
      </c>
      <c r="R27" s="78">
        <f t="shared" si="8"/>
        <v>160260</v>
      </c>
    </row>
    <row r="28" spans="1:18" ht="27.6">
      <c r="A28" s="11">
        <v>25</v>
      </c>
      <c r="B28" s="65"/>
      <c r="C28" s="61"/>
      <c r="D28" s="55" t="s">
        <v>427</v>
      </c>
      <c r="E28" s="55" t="s">
        <v>425</v>
      </c>
      <c r="F28" s="78">
        <f>ROUND(AVERAGE('1URGENCIAS'!F28,'2URGENCIAS'!F28,'3URGENCIAS'!F28),0)</f>
        <v>128137</v>
      </c>
      <c r="G28" s="78">
        <f t="shared" si="1"/>
        <v>24346</v>
      </c>
      <c r="H28" s="78">
        <f t="shared" si="2"/>
        <v>152483</v>
      </c>
      <c r="I28" s="78">
        <f>ROUND(GEOMEAN('1URGENCIAS'!F28,'2URGENCIAS'!F28,'3URGENCIAS'!F28),0)</f>
        <v>128130</v>
      </c>
      <c r="J28" s="78">
        <f t="shared" si="3"/>
        <v>24345</v>
      </c>
      <c r="K28" s="78">
        <f t="shared" si="4"/>
        <v>152475</v>
      </c>
      <c r="L28" s="78">
        <f>ROUND(MEDIAN('1URGENCIAS'!F28,'2URGENCIAS'!F28,'3URGENCIAS'!F28),0)</f>
        <v>127400</v>
      </c>
      <c r="M28" s="78">
        <f t="shared" si="5"/>
        <v>24206</v>
      </c>
      <c r="N28" s="78">
        <f t="shared" si="6"/>
        <v>151606</v>
      </c>
      <c r="P28" s="78">
        <f t="shared" si="0"/>
        <v>134672</v>
      </c>
      <c r="Q28" s="78">
        <f t="shared" si="7"/>
        <v>25588</v>
      </c>
      <c r="R28" s="78">
        <f t="shared" si="8"/>
        <v>160260</v>
      </c>
    </row>
    <row r="29" spans="1:18" ht="27.6">
      <c r="A29" s="11">
        <v>26</v>
      </c>
      <c r="B29" s="65"/>
      <c r="C29" s="61"/>
      <c r="D29" s="55" t="s">
        <v>426</v>
      </c>
      <c r="E29" s="55" t="s">
        <v>425</v>
      </c>
      <c r="F29" s="78">
        <f>ROUND(AVERAGE('1URGENCIAS'!F29,'2URGENCIAS'!F29,'3URGENCIAS'!F29),0)</f>
        <v>128137</v>
      </c>
      <c r="G29" s="78">
        <f t="shared" si="1"/>
        <v>24346</v>
      </c>
      <c r="H29" s="78">
        <f t="shared" si="2"/>
        <v>152483</v>
      </c>
      <c r="I29" s="78">
        <f>ROUND(GEOMEAN('1URGENCIAS'!F29,'2URGENCIAS'!F29,'3URGENCIAS'!F29),0)</f>
        <v>128130</v>
      </c>
      <c r="J29" s="78">
        <f t="shared" si="3"/>
        <v>24345</v>
      </c>
      <c r="K29" s="78">
        <f t="shared" si="4"/>
        <v>152475</v>
      </c>
      <c r="L29" s="78">
        <f>ROUND(MEDIAN('1URGENCIAS'!F29,'2URGENCIAS'!F29,'3URGENCIAS'!F29),0)</f>
        <v>127400</v>
      </c>
      <c r="M29" s="78">
        <f t="shared" si="5"/>
        <v>24206</v>
      </c>
      <c r="N29" s="78">
        <f t="shared" si="6"/>
        <v>151606</v>
      </c>
      <c r="P29" s="78">
        <f t="shared" si="0"/>
        <v>134672</v>
      </c>
      <c r="Q29" s="78">
        <f t="shared" si="7"/>
        <v>25588</v>
      </c>
      <c r="R29" s="78">
        <f t="shared" si="8"/>
        <v>160260</v>
      </c>
    </row>
    <row r="30" spans="1:18" ht="27.6">
      <c r="A30" s="11">
        <v>27</v>
      </c>
      <c r="B30" s="65" t="s">
        <v>501</v>
      </c>
      <c r="C30" s="61" t="s">
        <v>424</v>
      </c>
      <c r="D30" s="55" t="s">
        <v>423</v>
      </c>
      <c r="E30" s="55" t="s">
        <v>420</v>
      </c>
      <c r="F30" s="78">
        <f>ROUND(AVERAGE('1URGENCIAS'!F30,'2URGENCIAS'!F30,'3URGENCIAS'!F30),0)</f>
        <v>221775</v>
      </c>
      <c r="G30" s="78">
        <f t="shared" si="1"/>
        <v>42137</v>
      </c>
      <c r="H30" s="78">
        <f t="shared" si="2"/>
        <v>263912</v>
      </c>
      <c r="I30" s="78">
        <f>ROUND(GEOMEAN('1URGENCIAS'!F30,'2URGENCIAS'!F30,'3URGENCIAS'!F30),0)</f>
        <v>221763</v>
      </c>
      <c r="J30" s="78">
        <f t="shared" si="3"/>
        <v>42135</v>
      </c>
      <c r="K30" s="78">
        <f t="shared" si="4"/>
        <v>263898</v>
      </c>
      <c r="L30" s="78">
        <f>ROUND(MEDIAN('1URGENCIAS'!F30,'2URGENCIAS'!F30,'3URGENCIAS'!F30),0)</f>
        <v>220500</v>
      </c>
      <c r="M30" s="78">
        <f t="shared" si="5"/>
        <v>41895</v>
      </c>
      <c r="N30" s="78">
        <f t="shared" si="6"/>
        <v>262395</v>
      </c>
      <c r="P30" s="78">
        <f t="shared" si="0"/>
        <v>233086</v>
      </c>
      <c r="Q30" s="78">
        <f t="shared" si="7"/>
        <v>44286</v>
      </c>
      <c r="R30" s="78">
        <f t="shared" si="8"/>
        <v>277372</v>
      </c>
    </row>
    <row r="31" spans="1:18" ht="13.8">
      <c r="A31" s="11">
        <v>28</v>
      </c>
      <c r="B31" s="65"/>
      <c r="C31" s="61"/>
      <c r="D31" s="55" t="s">
        <v>422</v>
      </c>
      <c r="E31" s="55" t="s">
        <v>420</v>
      </c>
      <c r="F31" s="78">
        <f>ROUND(AVERAGE('1URGENCIAS'!F31,'2URGENCIAS'!F31,'3URGENCIAS'!F31),0)</f>
        <v>216847</v>
      </c>
      <c r="G31" s="78">
        <f t="shared" si="1"/>
        <v>41201</v>
      </c>
      <c r="H31" s="78">
        <f t="shared" si="2"/>
        <v>258048</v>
      </c>
      <c r="I31" s="78">
        <f>ROUND(GEOMEAN('1URGENCIAS'!F31,'2URGENCIAS'!F31,'3URGENCIAS'!F31),0)</f>
        <v>216835</v>
      </c>
      <c r="J31" s="78">
        <f t="shared" si="3"/>
        <v>41199</v>
      </c>
      <c r="K31" s="78">
        <f t="shared" si="4"/>
        <v>258034</v>
      </c>
      <c r="L31" s="78">
        <f>ROUND(MEDIAN('1URGENCIAS'!F31,'2URGENCIAS'!F31,'3URGENCIAS'!F31),0)</f>
        <v>215600</v>
      </c>
      <c r="M31" s="78">
        <f t="shared" si="5"/>
        <v>40964</v>
      </c>
      <c r="N31" s="78">
        <f t="shared" si="6"/>
        <v>256564</v>
      </c>
      <c r="P31" s="78">
        <f t="shared" si="0"/>
        <v>227906</v>
      </c>
      <c r="Q31" s="78">
        <f t="shared" si="7"/>
        <v>43302</v>
      </c>
      <c r="R31" s="78">
        <f t="shared" si="8"/>
        <v>271208</v>
      </c>
    </row>
    <row r="32" spans="1:18" ht="13.8">
      <c r="A32" s="11">
        <v>29</v>
      </c>
      <c r="B32" s="65"/>
      <c r="C32" s="61"/>
      <c r="D32" s="55" t="s">
        <v>421</v>
      </c>
      <c r="E32" s="55" t="s">
        <v>420</v>
      </c>
      <c r="F32" s="78">
        <f>ROUND(AVERAGE('1URGENCIAS'!F32,'2URGENCIAS'!F32,'3URGENCIAS'!F32),0)</f>
        <v>251345</v>
      </c>
      <c r="G32" s="78">
        <f t="shared" si="1"/>
        <v>47756</v>
      </c>
      <c r="H32" s="78">
        <f t="shared" si="2"/>
        <v>299101</v>
      </c>
      <c r="I32" s="78">
        <f>ROUND(GEOMEAN('1URGENCIAS'!F32,'2URGENCIAS'!F32,'3URGENCIAS'!F32),0)</f>
        <v>251332</v>
      </c>
      <c r="J32" s="78">
        <f t="shared" si="3"/>
        <v>47753</v>
      </c>
      <c r="K32" s="78">
        <f t="shared" si="4"/>
        <v>299085</v>
      </c>
      <c r="L32" s="78">
        <f>ROUND(MEDIAN('1URGENCIAS'!F32,'2URGENCIAS'!F32,'3URGENCIAS'!F32),0)</f>
        <v>249900</v>
      </c>
      <c r="M32" s="78">
        <f t="shared" si="5"/>
        <v>47481</v>
      </c>
      <c r="N32" s="78">
        <f t="shared" si="6"/>
        <v>297381</v>
      </c>
      <c r="P32" s="78">
        <f t="shared" si="0"/>
        <v>264164</v>
      </c>
      <c r="Q32" s="78">
        <f t="shared" si="7"/>
        <v>50191</v>
      </c>
      <c r="R32" s="78">
        <f t="shared" si="8"/>
        <v>314355</v>
      </c>
    </row>
    <row r="33" spans="1:18" ht="82.8">
      <c r="A33" s="11">
        <v>30</v>
      </c>
      <c r="B33" s="65" t="s">
        <v>506</v>
      </c>
      <c r="C33" s="61" t="s">
        <v>419</v>
      </c>
      <c r="D33" s="55" t="s">
        <v>418</v>
      </c>
      <c r="E33" s="55" t="s">
        <v>101</v>
      </c>
      <c r="F33" s="78">
        <f>ROUND(AVERAGE('1URGENCIAS'!F33,'2URGENCIAS'!F33,'3URGENCIAS'!F33),0)</f>
        <v>887100</v>
      </c>
      <c r="G33" s="78">
        <f t="shared" si="1"/>
        <v>168549</v>
      </c>
      <c r="H33" s="78">
        <f t="shared" si="2"/>
        <v>1055649</v>
      </c>
      <c r="I33" s="78">
        <f>ROUND(GEOMEAN('1URGENCIAS'!F33,'2URGENCIAS'!F33,'3URGENCIAS'!F33),0)</f>
        <v>887053</v>
      </c>
      <c r="J33" s="78">
        <f t="shared" si="3"/>
        <v>168540</v>
      </c>
      <c r="K33" s="78">
        <f t="shared" si="4"/>
        <v>1055593</v>
      </c>
      <c r="L33" s="78">
        <f>ROUND(MEDIAN('1URGENCIAS'!F33,'2URGENCIAS'!F33,'3URGENCIAS'!F33),0)</f>
        <v>882000</v>
      </c>
      <c r="M33" s="78">
        <f t="shared" si="5"/>
        <v>167580</v>
      </c>
      <c r="N33" s="78">
        <f t="shared" si="6"/>
        <v>1049580</v>
      </c>
      <c r="P33" s="78">
        <f t="shared" si="0"/>
        <v>932342</v>
      </c>
      <c r="Q33" s="78">
        <f t="shared" si="7"/>
        <v>177145</v>
      </c>
      <c r="R33" s="78">
        <f t="shared" si="8"/>
        <v>1109487</v>
      </c>
    </row>
    <row r="34" spans="1:18" ht="13.8">
      <c r="A34" s="11">
        <v>31</v>
      </c>
      <c r="B34" s="65"/>
      <c r="C34" s="61"/>
      <c r="D34" s="55" t="s">
        <v>417</v>
      </c>
      <c r="E34" s="55" t="s">
        <v>101</v>
      </c>
      <c r="F34" s="78">
        <f>ROUND(AVERAGE('1URGENCIAS'!F34,'2URGENCIAS'!F34,'3URGENCIAS'!F34),0)</f>
        <v>1256725</v>
      </c>
      <c r="G34" s="78">
        <f t="shared" si="1"/>
        <v>238778</v>
      </c>
      <c r="H34" s="78">
        <f t="shared" si="2"/>
        <v>1495503</v>
      </c>
      <c r="I34" s="78">
        <f>ROUND(GEOMEAN('1URGENCIAS'!F34,'2URGENCIAS'!F34,'3URGENCIAS'!F34),0)</f>
        <v>1256658</v>
      </c>
      <c r="J34" s="78">
        <f t="shared" si="3"/>
        <v>238765</v>
      </c>
      <c r="K34" s="78">
        <f t="shared" si="4"/>
        <v>1495423</v>
      </c>
      <c r="L34" s="78">
        <f>ROUND(MEDIAN('1URGENCIAS'!F34,'2URGENCIAS'!F34,'3URGENCIAS'!F34),0)</f>
        <v>1249500</v>
      </c>
      <c r="M34" s="78">
        <f t="shared" si="5"/>
        <v>237405</v>
      </c>
      <c r="N34" s="78">
        <f t="shared" si="6"/>
        <v>1486905</v>
      </c>
      <c r="P34" s="78">
        <f t="shared" si="0"/>
        <v>1320818</v>
      </c>
      <c r="Q34" s="78">
        <f t="shared" si="7"/>
        <v>250955</v>
      </c>
      <c r="R34" s="78">
        <f t="shared" si="8"/>
        <v>1571773</v>
      </c>
    </row>
    <row r="35" spans="1:18" ht="13.8">
      <c r="A35" s="11">
        <v>32</v>
      </c>
      <c r="B35" s="65"/>
      <c r="C35" s="61"/>
      <c r="D35" s="55" t="s">
        <v>416</v>
      </c>
      <c r="E35" s="55" t="s">
        <v>101</v>
      </c>
      <c r="F35" s="78">
        <f>ROUND(AVERAGE('1URGENCIAS'!F35,'2URGENCIAS'!F35,'3URGENCIAS'!F35),0)</f>
        <v>1922050</v>
      </c>
      <c r="G35" s="78">
        <f t="shared" si="1"/>
        <v>365190</v>
      </c>
      <c r="H35" s="78">
        <f t="shared" si="2"/>
        <v>2287240</v>
      </c>
      <c r="I35" s="78">
        <f>ROUND(GEOMEAN('1URGENCIAS'!F35,'2URGENCIAS'!F35,'3URGENCIAS'!F35),0)</f>
        <v>1921947</v>
      </c>
      <c r="J35" s="78">
        <f t="shared" si="3"/>
        <v>365170</v>
      </c>
      <c r="K35" s="78">
        <f t="shared" si="4"/>
        <v>2287117</v>
      </c>
      <c r="L35" s="78">
        <f>ROUND(MEDIAN('1URGENCIAS'!F35,'2URGENCIAS'!F35,'3URGENCIAS'!F35),0)</f>
        <v>1911000</v>
      </c>
      <c r="M35" s="78">
        <f t="shared" si="5"/>
        <v>363090</v>
      </c>
      <c r="N35" s="78">
        <f t="shared" si="6"/>
        <v>2274090</v>
      </c>
      <c r="P35" s="78">
        <f t="shared" si="0"/>
        <v>2020075</v>
      </c>
      <c r="Q35" s="78">
        <f t="shared" si="7"/>
        <v>383814</v>
      </c>
      <c r="R35" s="78">
        <f t="shared" si="8"/>
        <v>2403889</v>
      </c>
    </row>
    <row r="36" spans="1:18" ht="13.8">
      <c r="A36" s="11">
        <v>33</v>
      </c>
      <c r="B36" s="65"/>
      <c r="C36" s="61"/>
      <c r="D36" s="55" t="s">
        <v>415</v>
      </c>
      <c r="E36" s="55" t="s">
        <v>101</v>
      </c>
      <c r="F36" s="78">
        <f>ROUND(AVERAGE('1URGENCIAS'!F36,'2URGENCIAS'!F36,'3URGENCIAS'!F36),0)</f>
        <v>1429217</v>
      </c>
      <c r="G36" s="78">
        <f t="shared" si="1"/>
        <v>271551</v>
      </c>
      <c r="H36" s="78">
        <f t="shared" si="2"/>
        <v>1700768</v>
      </c>
      <c r="I36" s="78">
        <f>ROUND(GEOMEAN('1URGENCIAS'!F36,'2URGENCIAS'!F36,'3URGENCIAS'!F36),0)</f>
        <v>1429140</v>
      </c>
      <c r="J36" s="78">
        <f t="shared" si="3"/>
        <v>271537</v>
      </c>
      <c r="K36" s="78">
        <f t="shared" si="4"/>
        <v>1700677</v>
      </c>
      <c r="L36" s="78">
        <f>ROUND(MEDIAN('1URGENCIAS'!F36,'2URGENCIAS'!F36,'3URGENCIAS'!F36),0)</f>
        <v>1421000</v>
      </c>
      <c r="M36" s="78">
        <f t="shared" si="5"/>
        <v>269990</v>
      </c>
      <c r="N36" s="78">
        <f t="shared" si="6"/>
        <v>1690990</v>
      </c>
      <c r="P36" s="78">
        <f t="shared" si="0"/>
        <v>1502107</v>
      </c>
      <c r="Q36" s="78">
        <f t="shared" si="7"/>
        <v>285400</v>
      </c>
      <c r="R36" s="78">
        <f t="shared" si="8"/>
        <v>1787507</v>
      </c>
    </row>
    <row r="37" spans="1:18" ht="13.8">
      <c r="A37" s="11">
        <v>34</v>
      </c>
      <c r="B37" s="65"/>
      <c r="C37" s="61"/>
      <c r="D37" s="55" t="s">
        <v>414</v>
      </c>
      <c r="E37" s="55" t="s">
        <v>101</v>
      </c>
      <c r="F37" s="78">
        <f>ROUND(AVERAGE('1URGENCIAS'!F37,'2URGENCIAS'!F37,'3URGENCIAS'!F37),0)</f>
        <v>2217750</v>
      </c>
      <c r="G37" s="78">
        <f t="shared" si="1"/>
        <v>421373</v>
      </c>
      <c r="H37" s="78">
        <f t="shared" si="2"/>
        <v>2639123</v>
      </c>
      <c r="I37" s="78">
        <f>ROUND(GEOMEAN('1URGENCIAS'!F37,'2URGENCIAS'!F37,'3URGENCIAS'!F37),0)</f>
        <v>2217632</v>
      </c>
      <c r="J37" s="78">
        <f t="shared" si="3"/>
        <v>421350</v>
      </c>
      <c r="K37" s="78">
        <f t="shared" si="4"/>
        <v>2638982</v>
      </c>
      <c r="L37" s="78">
        <f>ROUND(MEDIAN('1URGENCIAS'!F37,'2URGENCIAS'!F37,'3URGENCIAS'!F37),0)</f>
        <v>2205000</v>
      </c>
      <c r="M37" s="78">
        <f t="shared" si="5"/>
        <v>418950</v>
      </c>
      <c r="N37" s="78">
        <f t="shared" si="6"/>
        <v>2623950</v>
      </c>
      <c r="P37" s="78">
        <f t="shared" si="0"/>
        <v>2330855</v>
      </c>
      <c r="Q37" s="78">
        <f t="shared" si="7"/>
        <v>442862</v>
      </c>
      <c r="R37" s="78">
        <f t="shared" si="8"/>
        <v>2773717</v>
      </c>
    </row>
    <row r="38" spans="1:18" ht="13.8">
      <c r="A38" s="11">
        <v>35</v>
      </c>
      <c r="B38" s="65"/>
      <c r="C38" s="61"/>
      <c r="D38" s="55" t="s">
        <v>413</v>
      </c>
      <c r="E38" s="55" t="s">
        <v>101</v>
      </c>
      <c r="F38" s="78">
        <f>ROUND(AVERAGE('1URGENCIAS'!F38,'2URGENCIAS'!F38,'3URGENCIAS'!F38),0)</f>
        <v>3597683</v>
      </c>
      <c r="G38" s="78">
        <f t="shared" si="1"/>
        <v>683560</v>
      </c>
      <c r="H38" s="78">
        <f t="shared" si="2"/>
        <v>4281243</v>
      </c>
      <c r="I38" s="78">
        <f>ROUND(GEOMEAN('1URGENCIAS'!F38,'2URGENCIAS'!F38,'3URGENCIAS'!F38),0)</f>
        <v>3597491</v>
      </c>
      <c r="J38" s="78">
        <f t="shared" si="3"/>
        <v>683523</v>
      </c>
      <c r="K38" s="78">
        <f t="shared" si="4"/>
        <v>4281014</v>
      </c>
      <c r="L38" s="78">
        <f>ROUND(MEDIAN('1URGENCIAS'!F38,'2URGENCIAS'!F38,'3URGENCIAS'!F38),0)</f>
        <v>3577000</v>
      </c>
      <c r="M38" s="78">
        <f t="shared" si="5"/>
        <v>679630</v>
      </c>
      <c r="N38" s="78">
        <f t="shared" si="6"/>
        <v>4256630</v>
      </c>
      <c r="P38" s="78">
        <f t="shared" si="0"/>
        <v>3781165</v>
      </c>
      <c r="Q38" s="78">
        <f t="shared" si="7"/>
        <v>718421</v>
      </c>
      <c r="R38" s="78">
        <f t="shared" si="8"/>
        <v>4499586</v>
      </c>
    </row>
    <row r="39" spans="1:18" ht="27.6">
      <c r="A39" s="11">
        <v>36</v>
      </c>
      <c r="B39" s="65"/>
      <c r="C39" s="61"/>
      <c r="D39" s="55" t="s">
        <v>412</v>
      </c>
      <c r="E39" s="55" t="s">
        <v>101</v>
      </c>
      <c r="F39" s="78">
        <f>ROUND(AVERAGE('1URGENCIAS'!F39,'2URGENCIAS'!F39,'3URGENCIAS'!F39),0)</f>
        <v>2217750</v>
      </c>
      <c r="G39" s="78">
        <f t="shared" si="1"/>
        <v>421373</v>
      </c>
      <c r="H39" s="78">
        <f t="shared" si="2"/>
        <v>2639123</v>
      </c>
      <c r="I39" s="78">
        <f>ROUND(GEOMEAN('1URGENCIAS'!F39,'2URGENCIAS'!F39,'3URGENCIAS'!F39),0)</f>
        <v>2217632</v>
      </c>
      <c r="J39" s="78">
        <f t="shared" si="3"/>
        <v>421350</v>
      </c>
      <c r="K39" s="78">
        <f t="shared" si="4"/>
        <v>2638982</v>
      </c>
      <c r="L39" s="78">
        <f>ROUND(MEDIAN('1URGENCIAS'!F39,'2URGENCIAS'!F39,'3URGENCIAS'!F39),0)</f>
        <v>2205000</v>
      </c>
      <c r="M39" s="78">
        <f t="shared" si="5"/>
        <v>418950</v>
      </c>
      <c r="N39" s="78">
        <f t="shared" si="6"/>
        <v>2623950</v>
      </c>
      <c r="P39" s="78">
        <f t="shared" si="0"/>
        <v>2330855</v>
      </c>
      <c r="Q39" s="78">
        <f t="shared" si="7"/>
        <v>442862</v>
      </c>
      <c r="R39" s="78">
        <f t="shared" si="8"/>
        <v>2773717</v>
      </c>
    </row>
    <row r="40" spans="1:18" ht="27.6">
      <c r="A40" s="11">
        <v>37</v>
      </c>
      <c r="B40" s="65"/>
      <c r="C40" s="61"/>
      <c r="D40" s="55" t="s">
        <v>411</v>
      </c>
      <c r="E40" s="55" t="s">
        <v>101</v>
      </c>
      <c r="F40" s="78">
        <f>ROUND(AVERAGE('1URGENCIAS'!F40,'2URGENCIAS'!F40,'3URGENCIAS'!F40),0)</f>
        <v>2045258</v>
      </c>
      <c r="G40" s="78">
        <f t="shared" si="1"/>
        <v>388599</v>
      </c>
      <c r="H40" s="78">
        <f t="shared" si="2"/>
        <v>2433857</v>
      </c>
      <c r="I40" s="78">
        <f>ROUND(GEOMEAN('1URGENCIAS'!F40,'2URGENCIAS'!F40,'3URGENCIAS'!F40),0)</f>
        <v>2045149</v>
      </c>
      <c r="J40" s="78">
        <f t="shared" si="3"/>
        <v>388578</v>
      </c>
      <c r="K40" s="78">
        <f t="shared" si="4"/>
        <v>2433727</v>
      </c>
      <c r="L40" s="78">
        <f>ROUND(MEDIAN('1URGENCIAS'!F40,'2URGENCIAS'!F40,'3URGENCIAS'!F40),0)</f>
        <v>2033500</v>
      </c>
      <c r="M40" s="78">
        <f t="shared" si="5"/>
        <v>386365</v>
      </c>
      <c r="N40" s="78">
        <f t="shared" si="6"/>
        <v>2419865</v>
      </c>
      <c r="P40" s="78">
        <f t="shared" si="0"/>
        <v>2149566</v>
      </c>
      <c r="Q40" s="78">
        <f t="shared" si="7"/>
        <v>408418</v>
      </c>
      <c r="R40" s="78">
        <f t="shared" si="8"/>
        <v>2557984</v>
      </c>
    </row>
    <row r="41" spans="1:18" ht="27.6">
      <c r="A41" s="11">
        <v>38</v>
      </c>
      <c r="B41" s="65"/>
      <c r="C41" s="61"/>
      <c r="D41" s="55" t="s">
        <v>410</v>
      </c>
      <c r="E41" s="55" t="s">
        <v>101</v>
      </c>
      <c r="F41" s="78">
        <f>ROUND(AVERAGE('1URGENCIAS'!F41,'2URGENCIAS'!F41,'3URGENCIAS'!F41),0)</f>
        <v>1872767</v>
      </c>
      <c r="G41" s="78">
        <f t="shared" si="1"/>
        <v>355826</v>
      </c>
      <c r="H41" s="78">
        <f t="shared" si="2"/>
        <v>2228593</v>
      </c>
      <c r="I41" s="78">
        <f>ROUND(GEOMEAN('1URGENCIAS'!F41,'2URGENCIAS'!F41,'3URGENCIAS'!F41),0)</f>
        <v>1872667</v>
      </c>
      <c r="J41" s="78">
        <f t="shared" si="3"/>
        <v>355807</v>
      </c>
      <c r="K41" s="78">
        <f t="shared" si="4"/>
        <v>2228474</v>
      </c>
      <c r="L41" s="78">
        <f>ROUND(MEDIAN('1URGENCIAS'!F41,'2URGENCIAS'!F41,'3URGENCIAS'!F41),0)</f>
        <v>1862000</v>
      </c>
      <c r="M41" s="78">
        <f t="shared" si="5"/>
        <v>353780</v>
      </c>
      <c r="N41" s="78">
        <f t="shared" si="6"/>
        <v>2215780</v>
      </c>
      <c r="P41" s="78">
        <f t="shared" si="0"/>
        <v>1968278</v>
      </c>
      <c r="Q41" s="78">
        <f t="shared" si="7"/>
        <v>373973</v>
      </c>
      <c r="R41" s="78">
        <f t="shared" si="8"/>
        <v>2342251</v>
      </c>
    </row>
    <row r="42" spans="1:18" ht="27.6">
      <c r="A42" s="11">
        <v>39</v>
      </c>
      <c r="B42" s="65"/>
      <c r="C42" s="61"/>
      <c r="D42" s="55" t="s">
        <v>409</v>
      </c>
      <c r="E42" s="55" t="s">
        <v>101</v>
      </c>
      <c r="F42" s="78">
        <f>ROUND(AVERAGE('1URGENCIAS'!F42,'2URGENCIAS'!F42,'3URGENCIAS'!F42),0)</f>
        <v>3351267</v>
      </c>
      <c r="G42" s="78">
        <f t="shared" si="1"/>
        <v>636741</v>
      </c>
      <c r="H42" s="78">
        <f t="shared" si="2"/>
        <v>3988008</v>
      </c>
      <c r="I42" s="78">
        <f>ROUND(GEOMEAN('1URGENCIAS'!F42,'2URGENCIAS'!F42,'3URGENCIAS'!F42),0)</f>
        <v>3351088</v>
      </c>
      <c r="J42" s="78">
        <f t="shared" si="3"/>
        <v>636707</v>
      </c>
      <c r="K42" s="78">
        <f t="shared" si="4"/>
        <v>3987795</v>
      </c>
      <c r="L42" s="78">
        <f>ROUND(MEDIAN('1URGENCIAS'!F42,'2URGENCIAS'!F42,'3URGENCIAS'!F42),0)</f>
        <v>3332000</v>
      </c>
      <c r="M42" s="78">
        <f t="shared" si="5"/>
        <v>633080</v>
      </c>
      <c r="N42" s="78">
        <f t="shared" si="6"/>
        <v>3965080</v>
      </c>
      <c r="P42" s="78">
        <f t="shared" si="0"/>
        <v>3522182</v>
      </c>
      <c r="Q42" s="78">
        <f t="shared" si="7"/>
        <v>669215</v>
      </c>
      <c r="R42" s="78">
        <f t="shared" si="8"/>
        <v>4191397</v>
      </c>
    </row>
    <row r="43" spans="1:18" ht="27.6">
      <c r="A43" s="11">
        <v>40</v>
      </c>
      <c r="B43" s="65"/>
      <c r="C43" s="61"/>
      <c r="D43" s="55" t="s">
        <v>408</v>
      </c>
      <c r="E43" s="55" t="s">
        <v>101</v>
      </c>
      <c r="F43" s="78">
        <f>ROUND(AVERAGE('1URGENCIAS'!F43,'2URGENCIAS'!F43,'3URGENCIAS'!F43),0)</f>
        <v>3006283</v>
      </c>
      <c r="G43" s="78">
        <f t="shared" si="1"/>
        <v>571194</v>
      </c>
      <c r="H43" s="78">
        <f t="shared" si="2"/>
        <v>3577477</v>
      </c>
      <c r="I43" s="78">
        <f>ROUND(GEOMEAN('1URGENCIAS'!F43,'2URGENCIAS'!F43,'3URGENCIAS'!F43),0)</f>
        <v>3006123</v>
      </c>
      <c r="J43" s="78">
        <f t="shared" si="3"/>
        <v>571163</v>
      </c>
      <c r="K43" s="78">
        <f t="shared" si="4"/>
        <v>3577286</v>
      </c>
      <c r="L43" s="78">
        <f>ROUND(MEDIAN('1URGENCIAS'!F43,'2URGENCIAS'!F43,'3URGENCIAS'!F43),0)</f>
        <v>2989000</v>
      </c>
      <c r="M43" s="78">
        <f t="shared" si="5"/>
        <v>567910</v>
      </c>
      <c r="N43" s="78">
        <f t="shared" si="6"/>
        <v>3556910</v>
      </c>
      <c r="P43" s="78">
        <f t="shared" si="0"/>
        <v>3159603</v>
      </c>
      <c r="Q43" s="78">
        <f t="shared" si="7"/>
        <v>600325</v>
      </c>
      <c r="R43" s="78">
        <f t="shared" si="8"/>
        <v>3759928</v>
      </c>
    </row>
    <row r="44" spans="1:18" ht="27.6">
      <c r="A44" s="11">
        <v>41</v>
      </c>
      <c r="B44" s="65"/>
      <c r="C44" s="61"/>
      <c r="D44" s="55" t="s">
        <v>407</v>
      </c>
      <c r="E44" s="55" t="s">
        <v>101</v>
      </c>
      <c r="F44" s="78">
        <f>ROUND(AVERAGE('1URGENCIAS'!F44,'2URGENCIAS'!F44,'3URGENCIAS'!F44),0)</f>
        <v>2759867</v>
      </c>
      <c r="G44" s="78">
        <f t="shared" si="1"/>
        <v>524375</v>
      </c>
      <c r="H44" s="78">
        <f t="shared" si="2"/>
        <v>3284242</v>
      </c>
      <c r="I44" s="78">
        <f>ROUND(GEOMEAN('1URGENCIAS'!F44,'2URGENCIAS'!F44,'3URGENCIAS'!F44),0)</f>
        <v>2759719</v>
      </c>
      <c r="J44" s="78">
        <f t="shared" si="3"/>
        <v>524347</v>
      </c>
      <c r="K44" s="78">
        <f t="shared" si="4"/>
        <v>3284066</v>
      </c>
      <c r="L44" s="78">
        <f>ROUND(MEDIAN('1URGENCIAS'!F44,'2URGENCIAS'!F44,'3URGENCIAS'!F44),0)</f>
        <v>2744000</v>
      </c>
      <c r="M44" s="78">
        <f t="shared" si="5"/>
        <v>521360</v>
      </c>
      <c r="N44" s="78">
        <f t="shared" si="6"/>
        <v>3265360</v>
      </c>
      <c r="P44" s="78">
        <f t="shared" si="0"/>
        <v>2900620</v>
      </c>
      <c r="Q44" s="78">
        <f t="shared" si="7"/>
        <v>551118</v>
      </c>
      <c r="R44" s="78">
        <f t="shared" si="8"/>
        <v>3451738</v>
      </c>
    </row>
    <row r="45" spans="1:18" ht="13.8">
      <c r="A45" s="11">
        <v>42</v>
      </c>
      <c r="B45" s="65"/>
      <c r="C45" s="61"/>
      <c r="D45" s="55" t="s">
        <v>406</v>
      </c>
      <c r="E45" s="55" t="s">
        <v>101</v>
      </c>
      <c r="F45" s="78">
        <f>ROUND(AVERAGE('1URGENCIAS'!F45,'2URGENCIAS'!F45,'3URGENCIAS'!F45),0)</f>
        <v>482977</v>
      </c>
      <c r="G45" s="78">
        <f t="shared" si="1"/>
        <v>91766</v>
      </c>
      <c r="H45" s="78">
        <f t="shared" si="2"/>
        <v>574743</v>
      </c>
      <c r="I45" s="78">
        <f>ROUND(GEOMEAN('1URGENCIAS'!F45,'2URGENCIAS'!F45,'3URGENCIAS'!F45),0)</f>
        <v>482951</v>
      </c>
      <c r="J45" s="78">
        <f t="shared" si="3"/>
        <v>91761</v>
      </c>
      <c r="K45" s="78">
        <f t="shared" si="4"/>
        <v>574712</v>
      </c>
      <c r="L45" s="78">
        <f>ROUND(MEDIAN('1URGENCIAS'!F45,'2URGENCIAS'!F45,'3URGENCIAS'!F45),0)</f>
        <v>480200</v>
      </c>
      <c r="M45" s="78">
        <f t="shared" si="5"/>
        <v>91238</v>
      </c>
      <c r="N45" s="78">
        <f t="shared" si="6"/>
        <v>571438</v>
      </c>
      <c r="P45" s="78">
        <f t="shared" si="0"/>
        <v>507609</v>
      </c>
      <c r="Q45" s="78">
        <f t="shared" si="7"/>
        <v>96446</v>
      </c>
      <c r="R45" s="78">
        <f t="shared" si="8"/>
        <v>604055</v>
      </c>
    </row>
    <row r="46" spans="1:18" ht="27.6">
      <c r="A46" s="11">
        <v>43</v>
      </c>
      <c r="B46" s="65"/>
      <c r="C46" s="61"/>
      <c r="D46" s="55" t="s">
        <v>405</v>
      </c>
      <c r="E46" s="55" t="s">
        <v>101</v>
      </c>
      <c r="F46" s="78">
        <f>ROUND(AVERAGE('1URGENCIAS'!F46,'2URGENCIAS'!F46,'3URGENCIAS'!F46),0)</f>
        <v>1059592</v>
      </c>
      <c r="G46" s="78">
        <f t="shared" si="1"/>
        <v>201322</v>
      </c>
      <c r="H46" s="78">
        <f t="shared" si="2"/>
        <v>1260914</v>
      </c>
      <c r="I46" s="78">
        <f>ROUND(GEOMEAN('1URGENCIAS'!F46,'2URGENCIAS'!F46,'3URGENCIAS'!F46),0)</f>
        <v>1059535</v>
      </c>
      <c r="J46" s="78">
        <f t="shared" si="3"/>
        <v>201312</v>
      </c>
      <c r="K46" s="78">
        <f t="shared" si="4"/>
        <v>1260847</v>
      </c>
      <c r="L46" s="78">
        <f>ROUND(MEDIAN('1URGENCIAS'!F46,'2URGENCIAS'!F46,'3URGENCIAS'!F46),0)</f>
        <v>1053500</v>
      </c>
      <c r="M46" s="78">
        <f t="shared" si="5"/>
        <v>200165</v>
      </c>
      <c r="N46" s="78">
        <f t="shared" si="6"/>
        <v>1253665</v>
      </c>
      <c r="P46" s="78">
        <f t="shared" si="0"/>
        <v>1113631</v>
      </c>
      <c r="Q46" s="78">
        <f t="shared" si="7"/>
        <v>211590</v>
      </c>
      <c r="R46" s="78">
        <f t="shared" si="8"/>
        <v>1325221</v>
      </c>
    </row>
    <row r="47" spans="1:18" ht="41.4">
      <c r="A47" s="11">
        <v>44</v>
      </c>
      <c r="B47" s="65"/>
      <c r="C47" s="61"/>
      <c r="D47" s="55" t="s">
        <v>404</v>
      </c>
      <c r="E47" s="55" t="s">
        <v>101</v>
      </c>
      <c r="F47" s="78">
        <f>ROUND(AVERAGE('1URGENCIAS'!F47,'2URGENCIAS'!F47,'3URGENCIAS'!F47),0)</f>
        <v>1182800</v>
      </c>
      <c r="G47" s="78">
        <f t="shared" si="1"/>
        <v>224732</v>
      </c>
      <c r="H47" s="78">
        <f t="shared" si="2"/>
        <v>1407532</v>
      </c>
      <c r="I47" s="78">
        <f>ROUND(GEOMEAN('1URGENCIAS'!F47,'2URGENCIAS'!F47,'3URGENCIAS'!F47),0)</f>
        <v>1182737</v>
      </c>
      <c r="J47" s="78">
        <f t="shared" si="3"/>
        <v>224720</v>
      </c>
      <c r="K47" s="78">
        <f t="shared" si="4"/>
        <v>1407457</v>
      </c>
      <c r="L47" s="78">
        <f>ROUND(MEDIAN('1URGENCIAS'!F47,'2URGENCIAS'!F47,'3URGENCIAS'!F47),0)</f>
        <v>1176000</v>
      </c>
      <c r="M47" s="78">
        <f t="shared" si="5"/>
        <v>223440</v>
      </c>
      <c r="N47" s="78">
        <f t="shared" si="6"/>
        <v>1399440</v>
      </c>
      <c r="P47" s="78">
        <f t="shared" si="0"/>
        <v>1243123</v>
      </c>
      <c r="Q47" s="78">
        <f t="shared" si="7"/>
        <v>236193</v>
      </c>
      <c r="R47" s="78">
        <f t="shared" si="8"/>
        <v>1479316</v>
      </c>
    </row>
    <row r="48" spans="1:18" ht="27.6">
      <c r="A48" s="11">
        <v>45</v>
      </c>
      <c r="B48" s="65"/>
      <c r="C48" s="61"/>
      <c r="D48" s="55" t="s">
        <v>403</v>
      </c>
      <c r="E48" s="55" t="s">
        <v>101</v>
      </c>
      <c r="F48" s="78">
        <f>ROUND(AVERAGE('1URGENCIAS'!F48,'2URGENCIAS'!F48,'3URGENCIAS'!F48),0)</f>
        <v>1355292</v>
      </c>
      <c r="G48" s="78">
        <f t="shared" si="1"/>
        <v>257505</v>
      </c>
      <c r="H48" s="78">
        <f t="shared" si="2"/>
        <v>1612797</v>
      </c>
      <c r="I48" s="78">
        <f>ROUND(GEOMEAN('1URGENCIAS'!F48,'2URGENCIAS'!F48,'3URGENCIAS'!F48),0)</f>
        <v>1355219</v>
      </c>
      <c r="J48" s="78">
        <f t="shared" si="3"/>
        <v>257492</v>
      </c>
      <c r="K48" s="78">
        <f t="shared" si="4"/>
        <v>1612711</v>
      </c>
      <c r="L48" s="78">
        <f>ROUND(MEDIAN('1URGENCIAS'!F48,'2URGENCIAS'!F48,'3URGENCIAS'!F48),0)</f>
        <v>1347500</v>
      </c>
      <c r="M48" s="78">
        <f t="shared" si="5"/>
        <v>256025</v>
      </c>
      <c r="N48" s="78">
        <f t="shared" si="6"/>
        <v>1603525</v>
      </c>
      <c r="P48" s="78">
        <f t="shared" si="0"/>
        <v>1424412</v>
      </c>
      <c r="Q48" s="78">
        <f t="shared" si="7"/>
        <v>270638</v>
      </c>
      <c r="R48" s="78">
        <f t="shared" si="8"/>
        <v>1695050</v>
      </c>
    </row>
    <row r="49" spans="1:18" ht="27.6">
      <c r="A49" s="11">
        <v>46</v>
      </c>
      <c r="B49" s="65"/>
      <c r="C49" s="61"/>
      <c r="D49" s="55" t="s">
        <v>402</v>
      </c>
      <c r="E49" s="55" t="s">
        <v>101</v>
      </c>
      <c r="F49" s="78">
        <f>ROUND(AVERAGE('1URGENCIAS'!F49,'2URGENCIAS'!F49,'3URGENCIAS'!F49),0)</f>
        <v>618506</v>
      </c>
      <c r="G49" s="78">
        <f t="shared" si="1"/>
        <v>117516</v>
      </c>
      <c r="H49" s="78">
        <f t="shared" si="2"/>
        <v>736022</v>
      </c>
      <c r="I49" s="78">
        <f>ROUND(GEOMEAN('1URGENCIAS'!F49,'2URGENCIAS'!F49,'3URGENCIAS'!F49),0)</f>
        <v>618473</v>
      </c>
      <c r="J49" s="78">
        <f t="shared" si="3"/>
        <v>117510</v>
      </c>
      <c r="K49" s="78">
        <f t="shared" si="4"/>
        <v>735983</v>
      </c>
      <c r="L49" s="78">
        <f>ROUND(MEDIAN('1URGENCIAS'!F49,'2URGENCIAS'!F49,'3URGENCIAS'!F49),0)</f>
        <v>614950</v>
      </c>
      <c r="M49" s="78">
        <f t="shared" si="5"/>
        <v>116841</v>
      </c>
      <c r="N49" s="78">
        <f t="shared" si="6"/>
        <v>731791</v>
      </c>
      <c r="P49" s="78">
        <f t="shared" si="0"/>
        <v>650050</v>
      </c>
      <c r="Q49" s="78">
        <f t="shared" si="7"/>
        <v>123510</v>
      </c>
      <c r="R49" s="78">
        <f t="shared" si="8"/>
        <v>773560</v>
      </c>
    </row>
    <row r="50" spans="1:18" ht="69">
      <c r="A50" s="11">
        <v>47</v>
      </c>
      <c r="B50" s="65" t="s">
        <v>505</v>
      </c>
      <c r="C50" s="61" t="s">
        <v>401</v>
      </c>
      <c r="D50" s="55" t="s">
        <v>400</v>
      </c>
      <c r="E50" s="55" t="s">
        <v>101</v>
      </c>
      <c r="F50" s="78">
        <f>ROUND(AVERAGE('1URGENCIAS'!F50,'2URGENCIAS'!F50,'3URGENCIAS'!F50),0)</f>
        <v>975810</v>
      </c>
      <c r="G50" s="78">
        <f t="shared" si="1"/>
        <v>185404</v>
      </c>
      <c r="H50" s="78">
        <f t="shared" si="2"/>
        <v>1161214</v>
      </c>
      <c r="I50" s="78">
        <f>ROUND(GEOMEAN('1URGENCIAS'!F50,'2URGENCIAS'!F50,'3URGENCIAS'!F50),0)</f>
        <v>975758</v>
      </c>
      <c r="J50" s="78">
        <f t="shared" si="3"/>
        <v>185394</v>
      </c>
      <c r="K50" s="78">
        <f t="shared" si="4"/>
        <v>1161152</v>
      </c>
      <c r="L50" s="78">
        <f>ROUND(MEDIAN('1URGENCIAS'!F50,'2URGENCIAS'!F50,'3URGENCIAS'!F50),0)</f>
        <v>970200</v>
      </c>
      <c r="M50" s="78">
        <f t="shared" si="5"/>
        <v>184338</v>
      </c>
      <c r="N50" s="78">
        <f t="shared" si="6"/>
        <v>1154538</v>
      </c>
      <c r="P50" s="78">
        <f t="shared" si="0"/>
        <v>1025576</v>
      </c>
      <c r="Q50" s="78">
        <f t="shared" si="7"/>
        <v>194859</v>
      </c>
      <c r="R50" s="78">
        <f t="shared" si="8"/>
        <v>1220435</v>
      </c>
    </row>
    <row r="51" spans="1:18" ht="13.8">
      <c r="A51" s="11">
        <v>48</v>
      </c>
      <c r="B51" s="65"/>
      <c r="C51" s="61"/>
      <c r="D51" s="55" t="s">
        <v>399</v>
      </c>
      <c r="E51" s="55" t="s">
        <v>101</v>
      </c>
      <c r="F51" s="78">
        <f>ROUND(AVERAGE('1URGENCIAS'!F51,'2URGENCIAS'!F51,'3URGENCIAS'!F51),0)</f>
        <v>616042</v>
      </c>
      <c r="G51" s="78">
        <f t="shared" si="1"/>
        <v>117048</v>
      </c>
      <c r="H51" s="78">
        <f t="shared" si="2"/>
        <v>733090</v>
      </c>
      <c r="I51" s="78">
        <f>ROUND(GEOMEAN('1URGENCIAS'!F51,'2URGENCIAS'!F51,'3URGENCIAS'!F51),0)</f>
        <v>616009</v>
      </c>
      <c r="J51" s="78">
        <f t="shared" si="3"/>
        <v>117042</v>
      </c>
      <c r="K51" s="78">
        <f t="shared" si="4"/>
        <v>733051</v>
      </c>
      <c r="L51" s="78">
        <f>ROUND(MEDIAN('1URGENCIAS'!F51,'2URGENCIAS'!F51,'3URGENCIAS'!F51),0)</f>
        <v>612500</v>
      </c>
      <c r="M51" s="78">
        <f t="shared" si="5"/>
        <v>116375</v>
      </c>
      <c r="N51" s="78">
        <f t="shared" si="6"/>
        <v>728875</v>
      </c>
      <c r="P51" s="78">
        <f t="shared" si="0"/>
        <v>647460</v>
      </c>
      <c r="Q51" s="78">
        <f t="shared" si="7"/>
        <v>123017</v>
      </c>
      <c r="R51" s="78">
        <f t="shared" si="8"/>
        <v>770477</v>
      </c>
    </row>
    <row r="52" spans="1:18" ht="13.8">
      <c r="A52" s="11">
        <v>49</v>
      </c>
      <c r="B52" s="65"/>
      <c r="C52" s="61"/>
      <c r="D52" s="55" t="s">
        <v>398</v>
      </c>
      <c r="E52" s="55" t="s">
        <v>101</v>
      </c>
      <c r="F52" s="78">
        <f>ROUND(AVERAGE('1URGENCIAS'!F52,'2URGENCIAS'!F52,'3URGENCIAS'!F52),0)</f>
        <v>492833</v>
      </c>
      <c r="G52" s="78">
        <f t="shared" si="1"/>
        <v>93638</v>
      </c>
      <c r="H52" s="78">
        <f t="shared" si="2"/>
        <v>586471</v>
      </c>
      <c r="I52" s="78">
        <f>ROUND(GEOMEAN('1URGENCIAS'!F52,'2URGENCIAS'!F52,'3URGENCIAS'!F52),0)</f>
        <v>492807</v>
      </c>
      <c r="J52" s="78">
        <f t="shared" si="3"/>
        <v>93633</v>
      </c>
      <c r="K52" s="78">
        <f t="shared" si="4"/>
        <v>586440</v>
      </c>
      <c r="L52" s="78">
        <f>ROUND(MEDIAN('1URGENCIAS'!F52,'2URGENCIAS'!F52,'3URGENCIAS'!F52),0)</f>
        <v>490000</v>
      </c>
      <c r="M52" s="78">
        <f t="shared" si="5"/>
        <v>93100</v>
      </c>
      <c r="N52" s="78">
        <f t="shared" si="6"/>
        <v>583100</v>
      </c>
      <c r="P52" s="78">
        <f t="shared" si="0"/>
        <v>517967</v>
      </c>
      <c r="Q52" s="78">
        <f t="shared" si="7"/>
        <v>98414</v>
      </c>
      <c r="R52" s="78">
        <f t="shared" si="8"/>
        <v>616381</v>
      </c>
    </row>
    <row r="53" spans="1:18" ht="13.8">
      <c r="A53" s="11">
        <v>50</v>
      </c>
      <c r="B53" s="65"/>
      <c r="C53" s="61"/>
      <c r="D53" s="55" t="s">
        <v>397</v>
      </c>
      <c r="E53" s="55" t="s">
        <v>101</v>
      </c>
      <c r="F53" s="78">
        <f>ROUND(AVERAGE('1URGENCIAS'!F53,'2URGENCIAS'!F53,'3URGENCIAS'!F53),0)</f>
        <v>689967</v>
      </c>
      <c r="G53" s="78">
        <f t="shared" si="1"/>
        <v>131094</v>
      </c>
      <c r="H53" s="78">
        <f t="shared" si="2"/>
        <v>821061</v>
      </c>
      <c r="I53" s="78">
        <f>ROUND(GEOMEAN('1URGENCIAS'!F53,'2URGENCIAS'!F53,'3URGENCIAS'!F53),0)</f>
        <v>689930</v>
      </c>
      <c r="J53" s="78">
        <f t="shared" si="3"/>
        <v>131087</v>
      </c>
      <c r="K53" s="78">
        <f t="shared" si="4"/>
        <v>821017</v>
      </c>
      <c r="L53" s="78">
        <f>ROUND(MEDIAN('1URGENCIAS'!F53,'2URGENCIAS'!F53,'3URGENCIAS'!F53),0)</f>
        <v>686000</v>
      </c>
      <c r="M53" s="78">
        <f t="shared" si="5"/>
        <v>130340</v>
      </c>
      <c r="N53" s="78">
        <f t="shared" si="6"/>
        <v>816340</v>
      </c>
      <c r="P53" s="78">
        <f t="shared" si="0"/>
        <v>725155</v>
      </c>
      <c r="Q53" s="78">
        <f t="shared" si="7"/>
        <v>137779</v>
      </c>
      <c r="R53" s="78">
        <f t="shared" si="8"/>
        <v>862934</v>
      </c>
    </row>
    <row r="54" spans="1:18" ht="13.8">
      <c r="A54" s="11">
        <v>51</v>
      </c>
      <c r="B54" s="65"/>
      <c r="C54" s="61"/>
      <c r="D54" s="55" t="s">
        <v>396</v>
      </c>
      <c r="E54" s="55" t="s">
        <v>101</v>
      </c>
      <c r="F54" s="78">
        <f>ROUND(AVERAGE('1URGENCIAS'!F54,'2URGENCIAS'!F54,'3URGENCIAS'!F54),0)</f>
        <v>320342</v>
      </c>
      <c r="G54" s="78">
        <f t="shared" si="1"/>
        <v>60865</v>
      </c>
      <c r="H54" s="78">
        <f t="shared" si="2"/>
        <v>381207</v>
      </c>
      <c r="I54" s="78">
        <f>ROUND(GEOMEAN('1URGENCIAS'!F54,'2URGENCIAS'!F54,'3URGENCIAS'!F54),0)</f>
        <v>320325</v>
      </c>
      <c r="J54" s="78">
        <f t="shared" si="3"/>
        <v>60862</v>
      </c>
      <c r="K54" s="78">
        <f t="shared" si="4"/>
        <v>381187</v>
      </c>
      <c r="L54" s="78">
        <f>ROUND(MEDIAN('1URGENCIAS'!F54,'2URGENCIAS'!F54,'3URGENCIAS'!F54),0)</f>
        <v>318500</v>
      </c>
      <c r="M54" s="78">
        <f t="shared" si="5"/>
        <v>60515</v>
      </c>
      <c r="N54" s="78">
        <f t="shared" si="6"/>
        <v>379015</v>
      </c>
      <c r="P54" s="78">
        <f t="shared" si="0"/>
        <v>336679</v>
      </c>
      <c r="Q54" s="78">
        <f t="shared" si="7"/>
        <v>63969</v>
      </c>
      <c r="R54" s="78">
        <f t="shared" si="8"/>
        <v>400648</v>
      </c>
    </row>
    <row r="55" spans="1:18" ht="13.8">
      <c r="A55" s="11">
        <v>52</v>
      </c>
      <c r="B55" s="65"/>
      <c r="C55" s="61"/>
      <c r="D55" s="55" t="s">
        <v>395</v>
      </c>
      <c r="E55" s="55" t="s">
        <v>101</v>
      </c>
      <c r="F55" s="78">
        <f>ROUND(AVERAGE('1URGENCIAS'!F55,'2URGENCIAS'!F55,'3URGENCIAS'!F55),0)</f>
        <v>1084233</v>
      </c>
      <c r="G55" s="78">
        <f t="shared" si="1"/>
        <v>206004</v>
      </c>
      <c r="H55" s="78">
        <f t="shared" si="2"/>
        <v>1290237</v>
      </c>
      <c r="I55" s="78">
        <f>ROUND(GEOMEAN('1URGENCIAS'!F55,'2URGENCIAS'!F55,'3URGENCIAS'!F55),0)</f>
        <v>1084175</v>
      </c>
      <c r="J55" s="78">
        <f t="shared" si="3"/>
        <v>205993</v>
      </c>
      <c r="K55" s="78">
        <f t="shared" si="4"/>
        <v>1290168</v>
      </c>
      <c r="L55" s="78">
        <f>ROUND(MEDIAN('1URGENCIAS'!F55,'2URGENCIAS'!F55,'3URGENCIAS'!F55),0)</f>
        <v>1078000</v>
      </c>
      <c r="M55" s="78">
        <f t="shared" si="5"/>
        <v>204820</v>
      </c>
      <c r="N55" s="78">
        <f t="shared" si="6"/>
        <v>1282820</v>
      </c>
      <c r="P55" s="78">
        <f t="shared" si="0"/>
        <v>1139529</v>
      </c>
      <c r="Q55" s="78">
        <f t="shared" si="7"/>
        <v>216511</v>
      </c>
      <c r="R55" s="78">
        <f t="shared" si="8"/>
        <v>1356040</v>
      </c>
    </row>
    <row r="56" spans="1:18" ht="13.8">
      <c r="A56" s="11">
        <v>53</v>
      </c>
      <c r="B56" s="65"/>
      <c r="C56" s="61"/>
      <c r="D56" s="55" t="s">
        <v>394</v>
      </c>
      <c r="E56" s="55" t="s">
        <v>101</v>
      </c>
      <c r="F56" s="78">
        <f>ROUND(AVERAGE('1URGENCIAS'!F56,'2URGENCIAS'!F56,'3URGENCIAS'!F56),0)</f>
        <v>936383</v>
      </c>
      <c r="G56" s="78">
        <f t="shared" si="1"/>
        <v>177913</v>
      </c>
      <c r="H56" s="78">
        <f t="shared" si="2"/>
        <v>1114296</v>
      </c>
      <c r="I56" s="78">
        <f>ROUND(GEOMEAN('1URGENCIAS'!F56,'2URGENCIAS'!F56,'3URGENCIAS'!F56),0)</f>
        <v>936333</v>
      </c>
      <c r="J56" s="78">
        <f t="shared" si="3"/>
        <v>177903</v>
      </c>
      <c r="K56" s="78">
        <f t="shared" si="4"/>
        <v>1114236</v>
      </c>
      <c r="L56" s="78">
        <f>ROUND(MEDIAN('1URGENCIAS'!F56,'2URGENCIAS'!F56,'3URGENCIAS'!F56),0)</f>
        <v>931000</v>
      </c>
      <c r="M56" s="78">
        <f t="shared" si="5"/>
        <v>176890</v>
      </c>
      <c r="N56" s="78">
        <f t="shared" si="6"/>
        <v>1107890</v>
      </c>
      <c r="P56" s="78">
        <f t="shared" si="0"/>
        <v>984139</v>
      </c>
      <c r="Q56" s="78">
        <f t="shared" si="7"/>
        <v>186986</v>
      </c>
      <c r="R56" s="78">
        <f t="shared" si="8"/>
        <v>1171125</v>
      </c>
    </row>
    <row r="57" spans="1:18" ht="13.8">
      <c r="A57" s="11">
        <v>54</v>
      </c>
      <c r="B57" s="65"/>
      <c r="C57" s="61"/>
      <c r="D57" s="64" t="s">
        <v>393</v>
      </c>
      <c r="E57" s="55" t="s">
        <v>101</v>
      </c>
      <c r="F57" s="78">
        <f>ROUND(AVERAGE('1URGENCIAS'!F57,'2URGENCIAS'!F57,'3URGENCIAS'!F57),0)</f>
        <v>310485</v>
      </c>
      <c r="G57" s="78">
        <f t="shared" si="1"/>
        <v>58992</v>
      </c>
      <c r="H57" s="78">
        <f t="shared" si="2"/>
        <v>369477</v>
      </c>
      <c r="I57" s="78">
        <f>ROUND(GEOMEAN('1URGENCIAS'!F57,'2URGENCIAS'!F57,'3URGENCIAS'!F57),0)</f>
        <v>310468</v>
      </c>
      <c r="J57" s="78">
        <f t="shared" si="3"/>
        <v>58989</v>
      </c>
      <c r="K57" s="78">
        <f t="shared" si="4"/>
        <v>369457</v>
      </c>
      <c r="L57" s="78">
        <f>ROUND(MEDIAN('1URGENCIAS'!F57,'2URGENCIAS'!F57,'3URGENCIAS'!F57),0)</f>
        <v>308700</v>
      </c>
      <c r="M57" s="78">
        <f t="shared" si="5"/>
        <v>58653</v>
      </c>
      <c r="N57" s="78">
        <f t="shared" si="6"/>
        <v>367353</v>
      </c>
      <c r="P57" s="78">
        <f t="shared" si="0"/>
        <v>326320</v>
      </c>
      <c r="Q57" s="78">
        <f t="shared" si="7"/>
        <v>62001</v>
      </c>
      <c r="R57" s="78">
        <f t="shared" si="8"/>
        <v>388321</v>
      </c>
    </row>
    <row r="58" spans="1:18" ht="13.8">
      <c r="A58" s="11">
        <v>55</v>
      </c>
      <c r="B58" s="65"/>
      <c r="C58" s="61"/>
      <c r="D58" s="64" t="s">
        <v>392</v>
      </c>
      <c r="E58" s="55" t="s">
        <v>101</v>
      </c>
      <c r="F58" s="78">
        <f>ROUND(AVERAGE('1URGENCIAS'!F58,'2URGENCIAS'!F58,'3URGENCIAS'!F58),0)</f>
        <v>285843</v>
      </c>
      <c r="G58" s="78">
        <f t="shared" si="1"/>
        <v>54310</v>
      </c>
      <c r="H58" s="78">
        <f t="shared" si="2"/>
        <v>340153</v>
      </c>
      <c r="I58" s="78">
        <f>ROUND(GEOMEAN('1URGENCIAS'!F58,'2URGENCIAS'!F58,'3URGENCIAS'!F58),0)</f>
        <v>285828</v>
      </c>
      <c r="J58" s="78">
        <f t="shared" si="3"/>
        <v>54307</v>
      </c>
      <c r="K58" s="78">
        <f t="shared" si="4"/>
        <v>340135</v>
      </c>
      <c r="L58" s="78">
        <f>ROUND(MEDIAN('1URGENCIAS'!F58,'2URGENCIAS'!F58,'3URGENCIAS'!F58),0)</f>
        <v>284200</v>
      </c>
      <c r="M58" s="78">
        <f t="shared" si="5"/>
        <v>53998</v>
      </c>
      <c r="N58" s="78">
        <f t="shared" si="6"/>
        <v>338198</v>
      </c>
      <c r="P58" s="78">
        <f t="shared" si="0"/>
        <v>300421</v>
      </c>
      <c r="Q58" s="78">
        <f t="shared" si="7"/>
        <v>57080</v>
      </c>
      <c r="R58" s="78">
        <f t="shared" si="8"/>
        <v>357501</v>
      </c>
    </row>
    <row r="59" spans="1:18" ht="13.8">
      <c r="A59" s="11">
        <v>56</v>
      </c>
      <c r="B59" s="65"/>
      <c r="C59" s="61"/>
      <c r="D59" s="64" t="s">
        <v>391</v>
      </c>
      <c r="E59" s="55" t="s">
        <v>101</v>
      </c>
      <c r="F59" s="78">
        <f>ROUND(AVERAGE('1URGENCIAS'!F59,'2URGENCIAS'!F59,'3URGENCIAS'!F59),0)</f>
        <v>591400</v>
      </c>
      <c r="G59" s="78">
        <f t="shared" si="1"/>
        <v>112366</v>
      </c>
      <c r="H59" s="78">
        <f t="shared" si="2"/>
        <v>703766</v>
      </c>
      <c r="I59" s="78">
        <f>ROUND(GEOMEAN('1URGENCIAS'!F59,'2URGENCIAS'!F59,'3URGENCIAS'!F59),0)</f>
        <v>591368</v>
      </c>
      <c r="J59" s="78">
        <f t="shared" si="3"/>
        <v>112360</v>
      </c>
      <c r="K59" s="78">
        <f t="shared" si="4"/>
        <v>703728</v>
      </c>
      <c r="L59" s="78">
        <f>ROUND(MEDIAN('1URGENCIAS'!F59,'2URGENCIAS'!F59,'3URGENCIAS'!F59),0)</f>
        <v>588000</v>
      </c>
      <c r="M59" s="78">
        <f t="shared" si="5"/>
        <v>111720</v>
      </c>
      <c r="N59" s="78">
        <f t="shared" si="6"/>
        <v>699720</v>
      </c>
      <c r="P59" s="78">
        <f t="shared" si="0"/>
        <v>621561</v>
      </c>
      <c r="Q59" s="78">
        <f t="shared" si="7"/>
        <v>118097</v>
      </c>
      <c r="R59" s="78">
        <f t="shared" si="8"/>
        <v>739658</v>
      </c>
    </row>
    <row r="60" spans="1:18" ht="13.8">
      <c r="A60" s="11">
        <v>57</v>
      </c>
      <c r="B60" s="65"/>
      <c r="C60" s="61"/>
      <c r="D60" s="64" t="s">
        <v>390</v>
      </c>
      <c r="E60" s="55" t="s">
        <v>101</v>
      </c>
      <c r="F60" s="78">
        <f>ROUND(AVERAGE('1URGENCIAS'!F60,'2URGENCIAS'!F60,'3URGENCIAS'!F60),0)</f>
        <v>418908</v>
      </c>
      <c r="G60" s="78">
        <f t="shared" si="1"/>
        <v>79593</v>
      </c>
      <c r="H60" s="78">
        <f t="shared" si="2"/>
        <v>498501</v>
      </c>
      <c r="I60" s="78">
        <f>ROUND(GEOMEAN('1URGENCIAS'!F60,'2URGENCIAS'!F60,'3URGENCIAS'!F60),0)</f>
        <v>418886</v>
      </c>
      <c r="J60" s="78">
        <f t="shared" si="3"/>
        <v>79588</v>
      </c>
      <c r="K60" s="78">
        <f t="shared" si="4"/>
        <v>498474</v>
      </c>
      <c r="L60" s="78">
        <f>ROUND(MEDIAN('1URGENCIAS'!F60,'2URGENCIAS'!F60,'3URGENCIAS'!F60),0)</f>
        <v>416500</v>
      </c>
      <c r="M60" s="78">
        <f t="shared" si="5"/>
        <v>79135</v>
      </c>
      <c r="N60" s="78">
        <f t="shared" si="6"/>
        <v>495635</v>
      </c>
      <c r="P60" s="78">
        <f t="shared" si="0"/>
        <v>440272</v>
      </c>
      <c r="Q60" s="78">
        <f t="shared" si="7"/>
        <v>83652</v>
      </c>
      <c r="R60" s="78">
        <f t="shared" si="8"/>
        <v>523924</v>
      </c>
    </row>
    <row r="61" spans="1:18" ht="13.8">
      <c r="A61" s="11">
        <v>58</v>
      </c>
      <c r="B61" s="65"/>
      <c r="C61" s="61"/>
      <c r="D61" s="55" t="s">
        <v>389</v>
      </c>
      <c r="E61" s="55" t="s">
        <v>101</v>
      </c>
      <c r="F61" s="78">
        <f>ROUND(AVERAGE('1URGENCIAS'!F61,'2URGENCIAS'!F61,'3URGENCIAS'!F61),0)</f>
        <v>1330650</v>
      </c>
      <c r="G61" s="78">
        <f t="shared" si="1"/>
        <v>252824</v>
      </c>
      <c r="H61" s="78">
        <f t="shared" si="2"/>
        <v>1583474</v>
      </c>
      <c r="I61" s="78">
        <f>ROUND(GEOMEAN('1URGENCIAS'!F61,'2URGENCIAS'!F61,'3URGENCIAS'!F61),0)</f>
        <v>1330579</v>
      </c>
      <c r="J61" s="78">
        <f t="shared" si="3"/>
        <v>252810</v>
      </c>
      <c r="K61" s="78">
        <f t="shared" si="4"/>
        <v>1583389</v>
      </c>
      <c r="L61" s="78">
        <f>ROUND(MEDIAN('1URGENCIAS'!F61,'2URGENCIAS'!F61,'3URGENCIAS'!F61),0)</f>
        <v>1323000</v>
      </c>
      <c r="M61" s="78">
        <f t="shared" si="5"/>
        <v>251370</v>
      </c>
      <c r="N61" s="78">
        <f t="shared" si="6"/>
        <v>1574370</v>
      </c>
      <c r="P61" s="78">
        <f t="shared" si="0"/>
        <v>1398513</v>
      </c>
      <c r="Q61" s="78">
        <f t="shared" si="7"/>
        <v>265717</v>
      </c>
      <c r="R61" s="78">
        <f t="shared" si="8"/>
        <v>1664230</v>
      </c>
    </row>
    <row r="62" spans="1:18" ht="13.8">
      <c r="A62" s="11">
        <v>59</v>
      </c>
      <c r="B62" s="65"/>
      <c r="C62" s="61"/>
      <c r="D62" s="64" t="s">
        <v>388</v>
      </c>
      <c r="E62" s="55" t="s">
        <v>101</v>
      </c>
      <c r="F62" s="78">
        <f>ROUND(AVERAGE('1URGENCIAS'!F62,'2URGENCIAS'!F62,'3URGENCIAS'!F62),0)</f>
        <v>566758</v>
      </c>
      <c r="G62" s="78">
        <f t="shared" si="1"/>
        <v>107684</v>
      </c>
      <c r="H62" s="78">
        <f t="shared" si="2"/>
        <v>674442</v>
      </c>
      <c r="I62" s="78">
        <f>ROUND(GEOMEAN('1URGENCIAS'!F62,'2URGENCIAS'!F62,'3URGENCIAS'!F62),0)</f>
        <v>566728</v>
      </c>
      <c r="J62" s="78">
        <f t="shared" si="3"/>
        <v>107678</v>
      </c>
      <c r="K62" s="78">
        <f t="shared" si="4"/>
        <v>674406</v>
      </c>
      <c r="L62" s="78">
        <f>ROUND(MEDIAN('1URGENCIAS'!F62,'2URGENCIAS'!F62,'3URGENCIAS'!F62),0)</f>
        <v>563500</v>
      </c>
      <c r="M62" s="78">
        <f t="shared" si="5"/>
        <v>107065</v>
      </c>
      <c r="N62" s="78">
        <f t="shared" si="6"/>
        <v>670565</v>
      </c>
      <c r="P62" s="78">
        <f t="shared" si="0"/>
        <v>595663</v>
      </c>
      <c r="Q62" s="78">
        <f t="shared" si="7"/>
        <v>113176</v>
      </c>
      <c r="R62" s="78">
        <f t="shared" si="8"/>
        <v>708839</v>
      </c>
    </row>
    <row r="63" spans="1:18" ht="13.8">
      <c r="A63" s="11">
        <v>60</v>
      </c>
      <c r="B63" s="65"/>
      <c r="C63" s="61"/>
      <c r="D63" s="64" t="s">
        <v>387</v>
      </c>
      <c r="E63" s="55" t="s">
        <v>101</v>
      </c>
      <c r="F63" s="78">
        <f>ROUND(AVERAGE('1URGENCIAS'!F63,'2URGENCIAS'!F63,'3URGENCIAS'!F63),0)</f>
        <v>1182800</v>
      </c>
      <c r="G63" s="78">
        <f t="shared" si="1"/>
        <v>224732</v>
      </c>
      <c r="H63" s="78">
        <f t="shared" si="2"/>
        <v>1407532</v>
      </c>
      <c r="I63" s="78">
        <f>ROUND(GEOMEAN('1URGENCIAS'!F63,'2URGENCIAS'!F63,'3URGENCIAS'!F63),0)</f>
        <v>1182737</v>
      </c>
      <c r="J63" s="78">
        <f t="shared" si="3"/>
        <v>224720</v>
      </c>
      <c r="K63" s="78">
        <f t="shared" si="4"/>
        <v>1407457</v>
      </c>
      <c r="L63" s="78">
        <f>ROUND(MEDIAN('1URGENCIAS'!F63,'2URGENCIAS'!F63,'3URGENCIAS'!F63),0)</f>
        <v>1176000</v>
      </c>
      <c r="M63" s="78">
        <f t="shared" si="5"/>
        <v>223440</v>
      </c>
      <c r="N63" s="78">
        <f t="shared" si="6"/>
        <v>1399440</v>
      </c>
      <c r="P63" s="78">
        <f t="shared" si="0"/>
        <v>1243123</v>
      </c>
      <c r="Q63" s="78">
        <f t="shared" si="7"/>
        <v>236193</v>
      </c>
      <c r="R63" s="78">
        <f t="shared" si="8"/>
        <v>1479316</v>
      </c>
    </row>
    <row r="64" spans="1:18" ht="13.8">
      <c r="A64" s="11">
        <v>61</v>
      </c>
      <c r="B64" s="65"/>
      <c r="C64" s="61"/>
      <c r="D64" s="64" t="s">
        <v>386</v>
      </c>
      <c r="E64" s="55" t="s">
        <v>101</v>
      </c>
      <c r="F64" s="78">
        <f>ROUND(AVERAGE('1URGENCIAS'!F64,'2URGENCIAS'!F64,'3URGENCIAS'!F64),0)</f>
        <v>1379933</v>
      </c>
      <c r="G64" s="78">
        <f t="shared" si="1"/>
        <v>262187</v>
      </c>
      <c r="H64" s="78">
        <f t="shared" si="2"/>
        <v>1642120</v>
      </c>
      <c r="I64" s="78">
        <f>ROUND(GEOMEAN('1URGENCIAS'!F64,'2URGENCIAS'!F64,'3URGENCIAS'!F64),0)</f>
        <v>1379860</v>
      </c>
      <c r="J64" s="78">
        <f t="shared" si="3"/>
        <v>262173</v>
      </c>
      <c r="K64" s="78">
        <f t="shared" si="4"/>
        <v>1642033</v>
      </c>
      <c r="L64" s="78">
        <f>ROUND(MEDIAN('1URGENCIAS'!F64,'2URGENCIAS'!F64,'3URGENCIAS'!F64),0)</f>
        <v>1372000</v>
      </c>
      <c r="M64" s="78">
        <f t="shared" si="5"/>
        <v>260680</v>
      </c>
      <c r="N64" s="78">
        <f t="shared" si="6"/>
        <v>1632680</v>
      </c>
      <c r="P64" s="78">
        <f t="shared" si="0"/>
        <v>1450310</v>
      </c>
      <c r="Q64" s="78">
        <f t="shared" si="7"/>
        <v>275559</v>
      </c>
      <c r="R64" s="78">
        <f t="shared" si="8"/>
        <v>1725869</v>
      </c>
    </row>
    <row r="65" spans="1:18" ht="13.8">
      <c r="A65" s="11">
        <v>62</v>
      </c>
      <c r="B65" s="65"/>
      <c r="C65" s="61"/>
      <c r="D65" s="64" t="s">
        <v>385</v>
      </c>
      <c r="E65" s="55" t="s">
        <v>101</v>
      </c>
      <c r="F65" s="78">
        <f>ROUND(AVERAGE('1URGENCIAS'!F65,'2URGENCIAS'!F65,'3URGENCIAS'!F65),0)</f>
        <v>1133517</v>
      </c>
      <c r="G65" s="78">
        <f t="shared" si="1"/>
        <v>215368</v>
      </c>
      <c r="H65" s="78">
        <f t="shared" si="2"/>
        <v>1348885</v>
      </c>
      <c r="I65" s="78">
        <f>ROUND(GEOMEAN('1URGENCIAS'!F65,'2URGENCIAS'!F65,'3URGENCIAS'!F65),0)</f>
        <v>1133456</v>
      </c>
      <c r="J65" s="78">
        <f t="shared" si="3"/>
        <v>215357</v>
      </c>
      <c r="K65" s="78">
        <f t="shared" si="4"/>
        <v>1348813</v>
      </c>
      <c r="L65" s="78">
        <f>ROUND(MEDIAN('1URGENCIAS'!F65,'2URGENCIAS'!F65,'3URGENCIAS'!F65),0)</f>
        <v>1127000</v>
      </c>
      <c r="M65" s="78">
        <f t="shared" si="5"/>
        <v>214130</v>
      </c>
      <c r="N65" s="78">
        <f t="shared" si="6"/>
        <v>1341130</v>
      </c>
      <c r="P65" s="78">
        <f t="shared" si="0"/>
        <v>1191326</v>
      </c>
      <c r="Q65" s="78">
        <f t="shared" si="7"/>
        <v>226352</v>
      </c>
      <c r="R65" s="78">
        <f t="shared" si="8"/>
        <v>1417678</v>
      </c>
    </row>
    <row r="66" spans="1:18" ht="27.6">
      <c r="A66" s="11">
        <v>63</v>
      </c>
      <c r="B66" s="65"/>
      <c r="C66" s="61"/>
      <c r="D66" s="55" t="s">
        <v>384</v>
      </c>
      <c r="E66" s="55" t="s">
        <v>101</v>
      </c>
      <c r="F66" s="78">
        <f>ROUND(AVERAGE('1URGENCIAS'!F66,'2URGENCIAS'!F66,'3URGENCIAS'!F66),0)</f>
        <v>517475</v>
      </c>
      <c r="G66" s="78">
        <f t="shared" si="1"/>
        <v>98320</v>
      </c>
      <c r="H66" s="78">
        <f t="shared" si="2"/>
        <v>615795</v>
      </c>
      <c r="I66" s="78">
        <f>ROUND(GEOMEAN('1URGENCIAS'!F66,'2URGENCIAS'!F66,'3URGENCIAS'!F66),0)</f>
        <v>517447</v>
      </c>
      <c r="J66" s="78">
        <f t="shared" si="3"/>
        <v>98315</v>
      </c>
      <c r="K66" s="78">
        <f t="shared" si="4"/>
        <v>615762</v>
      </c>
      <c r="L66" s="78">
        <f>ROUND(MEDIAN('1URGENCIAS'!F66,'2URGENCIAS'!F66,'3URGENCIAS'!F66),0)</f>
        <v>514500</v>
      </c>
      <c r="M66" s="78">
        <f t="shared" si="5"/>
        <v>97755</v>
      </c>
      <c r="N66" s="78">
        <f t="shared" si="6"/>
        <v>612255</v>
      </c>
      <c r="P66" s="78">
        <f t="shared" si="0"/>
        <v>543866</v>
      </c>
      <c r="Q66" s="78">
        <f t="shared" si="7"/>
        <v>103335</v>
      </c>
      <c r="R66" s="78">
        <f t="shared" si="8"/>
        <v>647201</v>
      </c>
    </row>
    <row r="67" spans="1:18" ht="13.8">
      <c r="A67" s="11">
        <v>64</v>
      </c>
      <c r="B67" s="65"/>
      <c r="C67" s="61"/>
      <c r="D67" s="64" t="s">
        <v>383</v>
      </c>
      <c r="E67" s="55" t="s">
        <v>101</v>
      </c>
      <c r="F67" s="78">
        <f>ROUND(AVERAGE('1URGENCIAS'!F67,'2URGENCIAS'!F67,'3URGENCIAS'!F67),0)</f>
        <v>936383</v>
      </c>
      <c r="G67" s="78">
        <f t="shared" si="1"/>
        <v>177913</v>
      </c>
      <c r="H67" s="78">
        <f t="shared" si="2"/>
        <v>1114296</v>
      </c>
      <c r="I67" s="78">
        <f>ROUND(GEOMEAN('1URGENCIAS'!F67,'2URGENCIAS'!F67,'3URGENCIAS'!F67),0)</f>
        <v>936333</v>
      </c>
      <c r="J67" s="78">
        <f t="shared" si="3"/>
        <v>177903</v>
      </c>
      <c r="K67" s="78">
        <f t="shared" si="4"/>
        <v>1114236</v>
      </c>
      <c r="L67" s="78">
        <f>ROUND(MEDIAN('1URGENCIAS'!F67,'2URGENCIAS'!F67,'3URGENCIAS'!F67),0)</f>
        <v>931000</v>
      </c>
      <c r="M67" s="78">
        <f t="shared" si="5"/>
        <v>176890</v>
      </c>
      <c r="N67" s="78">
        <f t="shared" si="6"/>
        <v>1107890</v>
      </c>
      <c r="P67" s="78">
        <f t="shared" si="0"/>
        <v>984139</v>
      </c>
      <c r="Q67" s="78">
        <f t="shared" si="7"/>
        <v>186986</v>
      </c>
      <c r="R67" s="78">
        <f t="shared" si="8"/>
        <v>1171125</v>
      </c>
    </row>
    <row r="68" spans="1:18" ht="13.8">
      <c r="A68" s="11">
        <v>65</v>
      </c>
      <c r="B68" s="65"/>
      <c r="C68" s="61"/>
      <c r="D68" s="64" t="s">
        <v>382</v>
      </c>
      <c r="E68" s="55" t="s">
        <v>101</v>
      </c>
      <c r="F68" s="78">
        <f>ROUND(AVERAGE('1URGENCIAS'!F68,'2URGENCIAS'!F68,'3URGENCIAS'!F68),0)</f>
        <v>1281367</v>
      </c>
      <c r="G68" s="78">
        <f t="shared" si="1"/>
        <v>243460</v>
      </c>
      <c r="H68" s="78">
        <f t="shared" si="2"/>
        <v>1524827</v>
      </c>
      <c r="I68" s="78">
        <f>ROUND(GEOMEAN('1URGENCIAS'!F68,'2URGENCIAS'!F68,'3URGENCIAS'!F68),0)</f>
        <v>1281298</v>
      </c>
      <c r="J68" s="78">
        <f t="shared" si="3"/>
        <v>243447</v>
      </c>
      <c r="K68" s="78">
        <f t="shared" si="4"/>
        <v>1524745</v>
      </c>
      <c r="L68" s="78">
        <f>ROUND(MEDIAN('1URGENCIAS'!F68,'2URGENCIAS'!F68,'3URGENCIAS'!F68),0)</f>
        <v>1274000</v>
      </c>
      <c r="M68" s="78">
        <f t="shared" si="5"/>
        <v>242060</v>
      </c>
      <c r="N68" s="78">
        <f t="shared" si="6"/>
        <v>1516060</v>
      </c>
      <c r="P68" s="78">
        <f t="shared" ref="P68:P131" si="9">ROUND(F68*AAA,0)</f>
        <v>1346717</v>
      </c>
      <c r="Q68" s="78">
        <f t="shared" si="7"/>
        <v>255876</v>
      </c>
      <c r="R68" s="78">
        <f t="shared" si="8"/>
        <v>1602593</v>
      </c>
    </row>
    <row r="69" spans="1:18" ht="13.8">
      <c r="A69" s="11">
        <v>66</v>
      </c>
      <c r="B69" s="65"/>
      <c r="C69" s="61"/>
      <c r="D69" s="55" t="s">
        <v>381</v>
      </c>
      <c r="E69" s="55" t="s">
        <v>101</v>
      </c>
      <c r="F69" s="78">
        <f>ROUND(AVERAGE('1URGENCIAS'!F69,'2URGENCIAS'!F69,'3URGENCIAS'!F69),0)</f>
        <v>985667</v>
      </c>
      <c r="G69" s="78">
        <f t="shared" ref="G69:G132" si="10">+ROUND((F69*19%),0)</f>
        <v>187277</v>
      </c>
      <c r="H69" s="78">
        <f t="shared" ref="H69:H132" si="11">+ROUND((F69+G69),0)</f>
        <v>1172944</v>
      </c>
      <c r="I69" s="78">
        <f>ROUND(GEOMEAN('1URGENCIAS'!F69,'2URGENCIAS'!F69,'3URGENCIAS'!F69),0)</f>
        <v>985614</v>
      </c>
      <c r="J69" s="78">
        <f t="shared" ref="J69:J132" si="12">+ROUND((I69*19%),0)</f>
        <v>187267</v>
      </c>
      <c r="K69" s="78">
        <f t="shared" ref="K69:K132" si="13">+ROUND((I69+J69),0)</f>
        <v>1172881</v>
      </c>
      <c r="L69" s="78">
        <f>ROUND(MEDIAN('1URGENCIAS'!F69,'2URGENCIAS'!F69,'3URGENCIAS'!F69),0)</f>
        <v>980000</v>
      </c>
      <c r="M69" s="78">
        <f t="shared" ref="M69:M132" si="14">+ROUND((L69*19%),0)</f>
        <v>186200</v>
      </c>
      <c r="N69" s="78">
        <f t="shared" ref="N69:N132" si="15">+ROUND((L69+M69),0)</f>
        <v>1166200</v>
      </c>
      <c r="P69" s="78">
        <f t="shared" si="9"/>
        <v>1035936</v>
      </c>
      <c r="Q69" s="78">
        <f t="shared" ref="Q69:Q132" si="16">+ROUND((P69*19%),0)</f>
        <v>196828</v>
      </c>
      <c r="R69" s="78">
        <f t="shared" ref="R69:R132" si="17">+ROUND((P69+Q69),0)</f>
        <v>1232764</v>
      </c>
    </row>
    <row r="70" spans="1:18" ht="13.8">
      <c r="A70" s="11">
        <v>67</v>
      </c>
      <c r="B70" s="65"/>
      <c r="C70" s="61"/>
      <c r="D70" s="55" t="s">
        <v>380</v>
      </c>
      <c r="E70" s="55" t="s">
        <v>101</v>
      </c>
      <c r="F70" s="78">
        <f>ROUND(AVERAGE('1URGENCIAS'!F70,'2URGENCIAS'!F70,'3URGENCIAS'!F70),0)</f>
        <v>763892</v>
      </c>
      <c r="G70" s="78">
        <f t="shared" si="10"/>
        <v>145139</v>
      </c>
      <c r="H70" s="78">
        <f t="shared" si="11"/>
        <v>909031</v>
      </c>
      <c r="I70" s="78">
        <f>ROUND(GEOMEAN('1URGENCIAS'!F70,'2URGENCIAS'!F70,'3URGENCIAS'!F70),0)</f>
        <v>763851</v>
      </c>
      <c r="J70" s="78">
        <f t="shared" si="12"/>
        <v>145132</v>
      </c>
      <c r="K70" s="78">
        <f t="shared" si="13"/>
        <v>908983</v>
      </c>
      <c r="L70" s="78">
        <f>ROUND(MEDIAN('1URGENCIAS'!F70,'2URGENCIAS'!F70,'3URGENCIAS'!F70),0)</f>
        <v>759500</v>
      </c>
      <c r="M70" s="78">
        <f t="shared" si="14"/>
        <v>144305</v>
      </c>
      <c r="N70" s="78">
        <f t="shared" si="15"/>
        <v>903805</v>
      </c>
      <c r="P70" s="78">
        <f t="shared" si="9"/>
        <v>802850</v>
      </c>
      <c r="Q70" s="78">
        <f t="shared" si="16"/>
        <v>152542</v>
      </c>
      <c r="R70" s="78">
        <f t="shared" si="17"/>
        <v>955392</v>
      </c>
    </row>
    <row r="71" spans="1:18" ht="13.8">
      <c r="A71" s="11">
        <v>68</v>
      </c>
      <c r="B71" s="65"/>
      <c r="C71" s="61"/>
      <c r="D71" s="55" t="s">
        <v>379</v>
      </c>
      <c r="E71" s="55" t="s">
        <v>101</v>
      </c>
      <c r="F71" s="78">
        <f>ROUND(AVERAGE('1URGENCIAS'!F71,'2URGENCIAS'!F71,'3URGENCIAS'!F71),0)</f>
        <v>310485</v>
      </c>
      <c r="G71" s="78">
        <f t="shared" si="10"/>
        <v>58992</v>
      </c>
      <c r="H71" s="78">
        <f t="shared" si="11"/>
        <v>369477</v>
      </c>
      <c r="I71" s="78">
        <f>ROUND(GEOMEAN('1URGENCIAS'!F71,'2URGENCIAS'!F71,'3URGENCIAS'!F71),0)</f>
        <v>310468</v>
      </c>
      <c r="J71" s="78">
        <f t="shared" si="12"/>
        <v>58989</v>
      </c>
      <c r="K71" s="78">
        <f t="shared" si="13"/>
        <v>369457</v>
      </c>
      <c r="L71" s="78">
        <f>ROUND(MEDIAN('1URGENCIAS'!F71,'2URGENCIAS'!F71,'3URGENCIAS'!F71),0)</f>
        <v>308700</v>
      </c>
      <c r="M71" s="78">
        <f t="shared" si="14"/>
        <v>58653</v>
      </c>
      <c r="N71" s="78">
        <f t="shared" si="15"/>
        <v>367353</v>
      </c>
      <c r="P71" s="78">
        <f t="shared" si="9"/>
        <v>326320</v>
      </c>
      <c r="Q71" s="78">
        <f t="shared" si="16"/>
        <v>62001</v>
      </c>
      <c r="R71" s="78">
        <f t="shared" si="17"/>
        <v>388321</v>
      </c>
    </row>
    <row r="72" spans="1:18" ht="13.8">
      <c r="A72" s="11">
        <v>69</v>
      </c>
      <c r="B72" s="65"/>
      <c r="C72" s="61"/>
      <c r="D72" s="55" t="s">
        <v>378</v>
      </c>
      <c r="E72" s="55" t="s">
        <v>101</v>
      </c>
      <c r="F72" s="78">
        <f>ROUND(AVERAGE('1URGENCIAS'!F72,'2URGENCIAS'!F72,'3URGENCIAS'!F72),0)</f>
        <v>813175</v>
      </c>
      <c r="G72" s="78">
        <f t="shared" si="10"/>
        <v>154503</v>
      </c>
      <c r="H72" s="78">
        <f t="shared" si="11"/>
        <v>967678</v>
      </c>
      <c r="I72" s="78">
        <f>ROUND(GEOMEAN('1URGENCIAS'!F72,'2URGENCIAS'!F72,'3URGENCIAS'!F72),0)</f>
        <v>813132</v>
      </c>
      <c r="J72" s="78">
        <f t="shared" si="12"/>
        <v>154495</v>
      </c>
      <c r="K72" s="78">
        <f t="shared" si="13"/>
        <v>967627</v>
      </c>
      <c r="L72" s="78">
        <f>ROUND(MEDIAN('1URGENCIAS'!F72,'2URGENCIAS'!F72,'3URGENCIAS'!F72),0)</f>
        <v>808500</v>
      </c>
      <c r="M72" s="78">
        <f t="shared" si="14"/>
        <v>153615</v>
      </c>
      <c r="N72" s="78">
        <f t="shared" si="15"/>
        <v>962115</v>
      </c>
      <c r="P72" s="78">
        <f t="shared" si="9"/>
        <v>854647</v>
      </c>
      <c r="Q72" s="78">
        <f t="shared" si="16"/>
        <v>162383</v>
      </c>
      <c r="R72" s="78">
        <f t="shared" si="17"/>
        <v>1017030</v>
      </c>
    </row>
    <row r="73" spans="1:18" ht="13.8">
      <c r="A73" s="11">
        <v>70</v>
      </c>
      <c r="B73" s="65"/>
      <c r="C73" s="61"/>
      <c r="D73" s="55" t="s">
        <v>377</v>
      </c>
      <c r="E73" s="55" t="s">
        <v>101</v>
      </c>
      <c r="F73" s="78">
        <f>ROUND(AVERAGE('1URGENCIAS'!F73,'2URGENCIAS'!F73,'3URGENCIAS'!F73),0)</f>
        <v>1626350</v>
      </c>
      <c r="G73" s="78">
        <f t="shared" si="10"/>
        <v>309007</v>
      </c>
      <c r="H73" s="78">
        <f t="shared" si="11"/>
        <v>1935357</v>
      </c>
      <c r="I73" s="78">
        <f>ROUND(GEOMEAN('1URGENCIAS'!F73,'2URGENCIAS'!F73,'3URGENCIAS'!F73),0)</f>
        <v>1626263</v>
      </c>
      <c r="J73" s="78">
        <f t="shared" si="12"/>
        <v>308990</v>
      </c>
      <c r="K73" s="78">
        <f t="shared" si="13"/>
        <v>1935253</v>
      </c>
      <c r="L73" s="78">
        <f>ROUND(MEDIAN('1URGENCIAS'!F73,'2URGENCIAS'!F73,'3URGENCIAS'!F73),0)</f>
        <v>1617000</v>
      </c>
      <c r="M73" s="78">
        <f t="shared" si="14"/>
        <v>307230</v>
      </c>
      <c r="N73" s="78">
        <f t="shared" si="15"/>
        <v>1924230</v>
      </c>
      <c r="P73" s="78">
        <f t="shared" si="9"/>
        <v>1709294</v>
      </c>
      <c r="Q73" s="78">
        <f t="shared" si="16"/>
        <v>324766</v>
      </c>
      <c r="R73" s="78">
        <f t="shared" si="17"/>
        <v>2034060</v>
      </c>
    </row>
    <row r="74" spans="1:18" ht="13.8">
      <c r="A74" s="11">
        <v>71</v>
      </c>
      <c r="B74" s="65"/>
      <c r="C74" s="61"/>
      <c r="D74" s="55" t="s">
        <v>376</v>
      </c>
      <c r="E74" s="55" t="s">
        <v>101</v>
      </c>
      <c r="F74" s="78">
        <f>ROUND(AVERAGE('1URGENCIAS'!F74,'2URGENCIAS'!F74,'3URGENCIAS'!F74),0)</f>
        <v>739250</v>
      </c>
      <c r="G74" s="78">
        <f t="shared" si="10"/>
        <v>140458</v>
      </c>
      <c r="H74" s="78">
        <f t="shared" si="11"/>
        <v>879708</v>
      </c>
      <c r="I74" s="78">
        <f>ROUND(GEOMEAN('1URGENCIAS'!F74,'2URGENCIAS'!F74,'3URGENCIAS'!F74),0)</f>
        <v>739211</v>
      </c>
      <c r="J74" s="78">
        <f t="shared" si="12"/>
        <v>140450</v>
      </c>
      <c r="K74" s="78">
        <f t="shared" si="13"/>
        <v>879661</v>
      </c>
      <c r="L74" s="78">
        <f>ROUND(MEDIAN('1URGENCIAS'!F74,'2URGENCIAS'!F74,'3URGENCIAS'!F74),0)</f>
        <v>735000</v>
      </c>
      <c r="M74" s="78">
        <f t="shared" si="14"/>
        <v>139650</v>
      </c>
      <c r="N74" s="78">
        <f t="shared" si="15"/>
        <v>874650</v>
      </c>
      <c r="P74" s="78">
        <f t="shared" si="9"/>
        <v>776952</v>
      </c>
      <c r="Q74" s="78">
        <f t="shared" si="16"/>
        <v>147621</v>
      </c>
      <c r="R74" s="78">
        <f t="shared" si="17"/>
        <v>924573</v>
      </c>
    </row>
    <row r="75" spans="1:18" ht="13.8">
      <c r="A75" s="11">
        <v>72</v>
      </c>
      <c r="B75" s="65"/>
      <c r="C75" s="61"/>
      <c r="D75" s="55" t="s">
        <v>375</v>
      </c>
      <c r="E75" s="55" t="s">
        <v>101</v>
      </c>
      <c r="F75" s="78">
        <f>ROUND(AVERAGE('1URGENCIAS'!F75,'2URGENCIAS'!F75,'3URGENCIAS'!F75),0)</f>
        <v>616042</v>
      </c>
      <c r="G75" s="78">
        <f t="shared" si="10"/>
        <v>117048</v>
      </c>
      <c r="H75" s="78">
        <f t="shared" si="11"/>
        <v>733090</v>
      </c>
      <c r="I75" s="78">
        <f>ROUND(GEOMEAN('1URGENCIAS'!F75,'2URGENCIAS'!F75,'3URGENCIAS'!F75),0)</f>
        <v>616009</v>
      </c>
      <c r="J75" s="78">
        <f t="shared" si="12"/>
        <v>117042</v>
      </c>
      <c r="K75" s="78">
        <f t="shared" si="13"/>
        <v>733051</v>
      </c>
      <c r="L75" s="78">
        <f>ROUND(MEDIAN('1URGENCIAS'!F75,'2URGENCIAS'!F75,'3URGENCIAS'!F75),0)</f>
        <v>612500</v>
      </c>
      <c r="M75" s="78">
        <f t="shared" si="14"/>
        <v>116375</v>
      </c>
      <c r="N75" s="78">
        <f t="shared" si="15"/>
        <v>728875</v>
      </c>
      <c r="P75" s="78">
        <f t="shared" si="9"/>
        <v>647460</v>
      </c>
      <c r="Q75" s="78">
        <f t="shared" si="16"/>
        <v>123017</v>
      </c>
      <c r="R75" s="78">
        <f t="shared" si="17"/>
        <v>770477</v>
      </c>
    </row>
    <row r="76" spans="1:18" ht="13.8">
      <c r="A76" s="11">
        <v>73</v>
      </c>
      <c r="B76" s="65"/>
      <c r="C76" s="61"/>
      <c r="D76" s="55" t="s">
        <v>374</v>
      </c>
      <c r="E76" s="55" t="s">
        <v>101</v>
      </c>
      <c r="F76" s="78">
        <f>ROUND(AVERAGE('1URGENCIAS'!F76,'2URGENCIAS'!F76,'3URGENCIAS'!F76),0)</f>
        <v>1232083</v>
      </c>
      <c r="G76" s="78">
        <f t="shared" si="10"/>
        <v>234096</v>
      </c>
      <c r="H76" s="78">
        <f t="shared" si="11"/>
        <v>1466179</v>
      </c>
      <c r="I76" s="78">
        <f>ROUND(GEOMEAN('1URGENCIAS'!F76,'2URGENCIAS'!F76,'3URGENCIAS'!F76),0)</f>
        <v>1232018</v>
      </c>
      <c r="J76" s="78">
        <f t="shared" si="12"/>
        <v>234083</v>
      </c>
      <c r="K76" s="78">
        <f t="shared" si="13"/>
        <v>1466101</v>
      </c>
      <c r="L76" s="78">
        <f>ROUND(MEDIAN('1URGENCIAS'!F76,'2URGENCIAS'!F76,'3URGENCIAS'!F76),0)</f>
        <v>1225000</v>
      </c>
      <c r="M76" s="78">
        <f t="shared" si="14"/>
        <v>232750</v>
      </c>
      <c r="N76" s="78">
        <f t="shared" si="15"/>
        <v>1457750</v>
      </c>
      <c r="P76" s="78">
        <f t="shared" si="9"/>
        <v>1294919</v>
      </c>
      <c r="Q76" s="78">
        <f t="shared" si="16"/>
        <v>246035</v>
      </c>
      <c r="R76" s="78">
        <f t="shared" si="17"/>
        <v>1540954</v>
      </c>
    </row>
    <row r="77" spans="1:18" ht="13.8">
      <c r="A77" s="11">
        <v>74</v>
      </c>
      <c r="B77" s="65"/>
      <c r="C77" s="61"/>
      <c r="D77" s="55" t="s">
        <v>373</v>
      </c>
      <c r="E77" s="55" t="s">
        <v>101</v>
      </c>
      <c r="F77" s="78">
        <f>ROUND(AVERAGE('1URGENCIAS'!F77,'2URGENCIAS'!F77,'3URGENCIAS'!F77),0)</f>
        <v>418908</v>
      </c>
      <c r="G77" s="78">
        <f t="shared" si="10"/>
        <v>79593</v>
      </c>
      <c r="H77" s="78">
        <f t="shared" si="11"/>
        <v>498501</v>
      </c>
      <c r="I77" s="78">
        <f>ROUND(GEOMEAN('1URGENCIAS'!F77,'2URGENCIAS'!F77,'3URGENCIAS'!F77),0)</f>
        <v>418886</v>
      </c>
      <c r="J77" s="78">
        <f t="shared" si="12"/>
        <v>79588</v>
      </c>
      <c r="K77" s="78">
        <f t="shared" si="13"/>
        <v>498474</v>
      </c>
      <c r="L77" s="78">
        <f>ROUND(MEDIAN('1URGENCIAS'!F77,'2URGENCIAS'!F77,'3URGENCIAS'!F77),0)</f>
        <v>416500</v>
      </c>
      <c r="M77" s="78">
        <f t="shared" si="14"/>
        <v>79135</v>
      </c>
      <c r="N77" s="78">
        <f t="shared" si="15"/>
        <v>495635</v>
      </c>
      <c r="P77" s="78">
        <f t="shared" si="9"/>
        <v>440272</v>
      </c>
      <c r="Q77" s="78">
        <f t="shared" si="16"/>
        <v>83652</v>
      </c>
      <c r="R77" s="78">
        <f t="shared" si="17"/>
        <v>523924</v>
      </c>
    </row>
    <row r="78" spans="1:18" ht="27.6">
      <c r="A78" s="11">
        <v>75</v>
      </c>
      <c r="B78" s="65"/>
      <c r="C78" s="61"/>
      <c r="D78" s="55" t="s">
        <v>372</v>
      </c>
      <c r="E78" s="55" t="s">
        <v>101</v>
      </c>
      <c r="F78" s="78">
        <f>ROUND(AVERAGE('1URGENCIAS'!F78,'2URGENCIAS'!F78,'3URGENCIAS'!F78),0)</f>
        <v>482977</v>
      </c>
      <c r="G78" s="78">
        <f t="shared" si="10"/>
        <v>91766</v>
      </c>
      <c r="H78" s="78">
        <f t="shared" si="11"/>
        <v>574743</v>
      </c>
      <c r="I78" s="78">
        <f>ROUND(GEOMEAN('1URGENCIAS'!F78,'2URGENCIAS'!F78,'3URGENCIAS'!F78),0)</f>
        <v>482951</v>
      </c>
      <c r="J78" s="78">
        <f t="shared" si="12"/>
        <v>91761</v>
      </c>
      <c r="K78" s="78">
        <f t="shared" si="13"/>
        <v>574712</v>
      </c>
      <c r="L78" s="78">
        <f>ROUND(MEDIAN('1URGENCIAS'!F78,'2URGENCIAS'!F78,'3URGENCIAS'!F78),0)</f>
        <v>480200</v>
      </c>
      <c r="M78" s="78">
        <f t="shared" si="14"/>
        <v>91238</v>
      </c>
      <c r="N78" s="78">
        <f t="shared" si="15"/>
        <v>571438</v>
      </c>
      <c r="P78" s="78">
        <f t="shared" si="9"/>
        <v>507609</v>
      </c>
      <c r="Q78" s="78">
        <f t="shared" si="16"/>
        <v>96446</v>
      </c>
      <c r="R78" s="78">
        <f t="shared" si="17"/>
        <v>604055</v>
      </c>
    </row>
    <row r="79" spans="1:18" ht="27.6">
      <c r="A79" s="11">
        <v>76</v>
      </c>
      <c r="B79" s="65"/>
      <c r="C79" s="61"/>
      <c r="D79" s="55" t="s">
        <v>371</v>
      </c>
      <c r="E79" s="55" t="s">
        <v>101</v>
      </c>
      <c r="F79" s="78">
        <f>ROUND(AVERAGE('1URGENCIAS'!F79,'2URGENCIAS'!F79,'3URGENCIAS'!F79),0)</f>
        <v>640683</v>
      </c>
      <c r="G79" s="78">
        <f t="shared" si="10"/>
        <v>121730</v>
      </c>
      <c r="H79" s="78">
        <f t="shared" si="11"/>
        <v>762413</v>
      </c>
      <c r="I79" s="78">
        <f>ROUND(GEOMEAN('1URGENCIAS'!F79,'2URGENCIAS'!F79,'3URGENCIAS'!F79),0)</f>
        <v>640649</v>
      </c>
      <c r="J79" s="78">
        <f t="shared" si="12"/>
        <v>121723</v>
      </c>
      <c r="K79" s="78">
        <f t="shared" si="13"/>
        <v>762372</v>
      </c>
      <c r="L79" s="78">
        <f>ROUND(MEDIAN('1URGENCIAS'!F79,'2URGENCIAS'!F79,'3URGENCIAS'!F79),0)</f>
        <v>637000</v>
      </c>
      <c r="M79" s="78">
        <f t="shared" si="14"/>
        <v>121030</v>
      </c>
      <c r="N79" s="78">
        <f t="shared" si="15"/>
        <v>758030</v>
      </c>
      <c r="P79" s="78">
        <f t="shared" si="9"/>
        <v>673358</v>
      </c>
      <c r="Q79" s="78">
        <f t="shared" si="16"/>
        <v>127938</v>
      </c>
      <c r="R79" s="78">
        <f t="shared" si="17"/>
        <v>801296</v>
      </c>
    </row>
    <row r="80" spans="1:18" ht="27.6">
      <c r="A80" s="11">
        <v>77</v>
      </c>
      <c r="B80" s="65"/>
      <c r="C80" s="61"/>
      <c r="D80" s="55" t="s">
        <v>370</v>
      </c>
      <c r="E80" s="55" t="s">
        <v>101</v>
      </c>
      <c r="F80" s="78">
        <f>ROUND(AVERAGE('1URGENCIAS'!F80,'2URGENCIAS'!F80,'3URGENCIAS'!F80),0)</f>
        <v>887100</v>
      </c>
      <c r="G80" s="78">
        <f t="shared" si="10"/>
        <v>168549</v>
      </c>
      <c r="H80" s="78">
        <f t="shared" si="11"/>
        <v>1055649</v>
      </c>
      <c r="I80" s="78">
        <f>ROUND(GEOMEAN('1URGENCIAS'!F80,'2URGENCIAS'!F80,'3URGENCIAS'!F80),0)</f>
        <v>887053</v>
      </c>
      <c r="J80" s="78">
        <f t="shared" si="12"/>
        <v>168540</v>
      </c>
      <c r="K80" s="78">
        <f t="shared" si="13"/>
        <v>1055593</v>
      </c>
      <c r="L80" s="78">
        <f>ROUND(MEDIAN('1URGENCIAS'!F80,'2URGENCIAS'!F80,'3URGENCIAS'!F80),0)</f>
        <v>882000</v>
      </c>
      <c r="M80" s="78">
        <f t="shared" si="14"/>
        <v>167580</v>
      </c>
      <c r="N80" s="78">
        <f t="shared" si="15"/>
        <v>1049580</v>
      </c>
      <c r="P80" s="78">
        <f t="shared" si="9"/>
        <v>932342</v>
      </c>
      <c r="Q80" s="78">
        <f t="shared" si="16"/>
        <v>177145</v>
      </c>
      <c r="R80" s="78">
        <f t="shared" si="17"/>
        <v>1109487</v>
      </c>
    </row>
    <row r="81" spans="1:18" ht="13.8">
      <c r="A81" s="11">
        <v>78</v>
      </c>
      <c r="B81" s="65"/>
      <c r="C81" s="61"/>
      <c r="D81" s="55" t="s">
        <v>369</v>
      </c>
      <c r="E81" s="55" t="s">
        <v>101</v>
      </c>
      <c r="F81" s="78">
        <f>ROUND(AVERAGE('1URGENCIAS'!F81,'2URGENCIAS'!F81,'3URGENCIAS'!F81),0)</f>
        <v>1084233</v>
      </c>
      <c r="G81" s="78">
        <f t="shared" si="10"/>
        <v>206004</v>
      </c>
      <c r="H81" s="78">
        <f t="shared" si="11"/>
        <v>1290237</v>
      </c>
      <c r="I81" s="78">
        <f>ROUND(GEOMEAN('1URGENCIAS'!F81,'2URGENCIAS'!F81,'3URGENCIAS'!F81),0)</f>
        <v>1084175</v>
      </c>
      <c r="J81" s="78">
        <f t="shared" si="12"/>
        <v>205993</v>
      </c>
      <c r="K81" s="78">
        <f t="shared" si="13"/>
        <v>1290168</v>
      </c>
      <c r="L81" s="78">
        <f>ROUND(MEDIAN('1URGENCIAS'!F81,'2URGENCIAS'!F81,'3URGENCIAS'!F81),0)</f>
        <v>1078000</v>
      </c>
      <c r="M81" s="78">
        <f t="shared" si="14"/>
        <v>204820</v>
      </c>
      <c r="N81" s="78">
        <f t="shared" si="15"/>
        <v>1282820</v>
      </c>
      <c r="P81" s="78">
        <f t="shared" si="9"/>
        <v>1139529</v>
      </c>
      <c r="Q81" s="78">
        <f t="shared" si="16"/>
        <v>216511</v>
      </c>
      <c r="R81" s="78">
        <f t="shared" si="17"/>
        <v>1356040</v>
      </c>
    </row>
    <row r="82" spans="1:18" ht="13.8">
      <c r="A82" s="11">
        <v>79</v>
      </c>
      <c r="B82" s="65"/>
      <c r="C82" s="61"/>
      <c r="D82" s="55" t="s">
        <v>368</v>
      </c>
      <c r="E82" s="55" t="s">
        <v>101</v>
      </c>
      <c r="F82" s="78">
        <f>ROUND(AVERAGE('1URGENCIAS'!F82,'2URGENCIAS'!F82,'3URGENCIAS'!F82),0)</f>
        <v>591400</v>
      </c>
      <c r="G82" s="78">
        <f t="shared" si="10"/>
        <v>112366</v>
      </c>
      <c r="H82" s="78">
        <f t="shared" si="11"/>
        <v>703766</v>
      </c>
      <c r="I82" s="78">
        <f>ROUND(GEOMEAN('1URGENCIAS'!F82,'2URGENCIAS'!F82,'3URGENCIAS'!F82),0)</f>
        <v>591368</v>
      </c>
      <c r="J82" s="78">
        <f t="shared" si="12"/>
        <v>112360</v>
      </c>
      <c r="K82" s="78">
        <f t="shared" si="13"/>
        <v>703728</v>
      </c>
      <c r="L82" s="78">
        <f>ROUND(MEDIAN('1URGENCIAS'!F82,'2URGENCIAS'!F82,'3URGENCIAS'!F82),0)</f>
        <v>588000</v>
      </c>
      <c r="M82" s="78">
        <f t="shared" si="14"/>
        <v>111720</v>
      </c>
      <c r="N82" s="78">
        <f t="shared" si="15"/>
        <v>699720</v>
      </c>
      <c r="P82" s="78">
        <f t="shared" si="9"/>
        <v>621561</v>
      </c>
      <c r="Q82" s="78">
        <f t="shared" si="16"/>
        <v>118097</v>
      </c>
      <c r="R82" s="78">
        <f t="shared" si="17"/>
        <v>739658</v>
      </c>
    </row>
    <row r="83" spans="1:18" ht="13.8">
      <c r="A83" s="11">
        <v>80</v>
      </c>
      <c r="B83" s="65"/>
      <c r="C83" s="61"/>
      <c r="D83" s="55" t="s">
        <v>367</v>
      </c>
      <c r="E83" s="55" t="s">
        <v>101</v>
      </c>
      <c r="F83" s="78">
        <f>ROUND(AVERAGE('1URGENCIAS'!F83,'2URGENCIAS'!F83,'3URGENCIAS'!F83),0)</f>
        <v>788533</v>
      </c>
      <c r="G83" s="78">
        <f t="shared" si="10"/>
        <v>149821</v>
      </c>
      <c r="H83" s="78">
        <f t="shared" si="11"/>
        <v>938354</v>
      </c>
      <c r="I83" s="78">
        <f>ROUND(GEOMEAN('1URGENCIAS'!F83,'2URGENCIAS'!F83,'3URGENCIAS'!F83),0)</f>
        <v>788491</v>
      </c>
      <c r="J83" s="78">
        <f t="shared" si="12"/>
        <v>149813</v>
      </c>
      <c r="K83" s="78">
        <f t="shared" si="13"/>
        <v>938304</v>
      </c>
      <c r="L83" s="78">
        <f>ROUND(MEDIAN('1URGENCIAS'!F83,'2URGENCIAS'!F83,'3URGENCIAS'!F83),0)</f>
        <v>784000</v>
      </c>
      <c r="M83" s="78">
        <f t="shared" si="14"/>
        <v>148960</v>
      </c>
      <c r="N83" s="78">
        <f t="shared" si="15"/>
        <v>932960</v>
      </c>
      <c r="P83" s="78">
        <f t="shared" si="9"/>
        <v>828748</v>
      </c>
      <c r="Q83" s="78">
        <f t="shared" si="16"/>
        <v>157462</v>
      </c>
      <c r="R83" s="78">
        <f t="shared" si="17"/>
        <v>986210</v>
      </c>
    </row>
    <row r="84" spans="1:18" ht="13.8">
      <c r="A84" s="11">
        <v>81</v>
      </c>
      <c r="B84" s="65"/>
      <c r="C84" s="61"/>
      <c r="D84" s="55" t="s">
        <v>366</v>
      </c>
      <c r="E84" s="55" t="s">
        <v>101</v>
      </c>
      <c r="F84" s="78">
        <f>ROUND(AVERAGE('1URGENCIAS'!F84,'2URGENCIAS'!F84,'3URGENCIAS'!F84),0)</f>
        <v>985667</v>
      </c>
      <c r="G84" s="78">
        <f t="shared" si="10"/>
        <v>187277</v>
      </c>
      <c r="H84" s="78">
        <f t="shared" si="11"/>
        <v>1172944</v>
      </c>
      <c r="I84" s="78">
        <f>ROUND(GEOMEAN('1URGENCIAS'!F84,'2URGENCIAS'!F84,'3URGENCIAS'!F84),0)</f>
        <v>985614</v>
      </c>
      <c r="J84" s="78">
        <f t="shared" si="12"/>
        <v>187267</v>
      </c>
      <c r="K84" s="78">
        <f t="shared" si="13"/>
        <v>1172881</v>
      </c>
      <c r="L84" s="78">
        <f>ROUND(MEDIAN('1URGENCIAS'!F84,'2URGENCIAS'!F84,'3URGENCIAS'!F84),0)</f>
        <v>980000</v>
      </c>
      <c r="M84" s="78">
        <f t="shared" si="14"/>
        <v>186200</v>
      </c>
      <c r="N84" s="78">
        <f t="shared" si="15"/>
        <v>1166200</v>
      </c>
      <c r="P84" s="78">
        <f t="shared" si="9"/>
        <v>1035936</v>
      </c>
      <c r="Q84" s="78">
        <f t="shared" si="16"/>
        <v>196828</v>
      </c>
      <c r="R84" s="78">
        <f t="shared" si="17"/>
        <v>1232764</v>
      </c>
    </row>
    <row r="85" spans="1:18" ht="13.8">
      <c r="A85" s="11">
        <v>82</v>
      </c>
      <c r="B85" s="65"/>
      <c r="C85" s="61"/>
      <c r="D85" s="55" t="s">
        <v>365</v>
      </c>
      <c r="E85" s="55" t="s">
        <v>101</v>
      </c>
      <c r="F85" s="78">
        <f>ROUND(AVERAGE('1URGENCIAS'!F85,'2URGENCIAS'!F85,'3URGENCIAS'!F85),0)</f>
        <v>468192</v>
      </c>
      <c r="G85" s="78">
        <f t="shared" si="10"/>
        <v>88956</v>
      </c>
      <c r="H85" s="78">
        <f t="shared" si="11"/>
        <v>557148</v>
      </c>
      <c r="I85" s="78">
        <f>ROUND(GEOMEAN('1URGENCIAS'!F85,'2URGENCIAS'!F85,'3URGENCIAS'!F85),0)</f>
        <v>468167</v>
      </c>
      <c r="J85" s="78">
        <f t="shared" si="12"/>
        <v>88952</v>
      </c>
      <c r="K85" s="78">
        <f t="shared" si="13"/>
        <v>557119</v>
      </c>
      <c r="L85" s="78">
        <f>ROUND(MEDIAN('1URGENCIAS'!F85,'2URGENCIAS'!F85,'3URGENCIAS'!F85),0)</f>
        <v>465500</v>
      </c>
      <c r="M85" s="78">
        <f t="shared" si="14"/>
        <v>88445</v>
      </c>
      <c r="N85" s="78">
        <f t="shared" si="15"/>
        <v>553945</v>
      </c>
      <c r="P85" s="78">
        <f t="shared" si="9"/>
        <v>492070</v>
      </c>
      <c r="Q85" s="78">
        <f t="shared" si="16"/>
        <v>93493</v>
      </c>
      <c r="R85" s="78">
        <f t="shared" si="17"/>
        <v>585563</v>
      </c>
    </row>
    <row r="86" spans="1:18" ht="27.6">
      <c r="A86" s="11">
        <v>83</v>
      </c>
      <c r="B86" s="65"/>
      <c r="C86" s="61"/>
      <c r="D86" s="55" t="s">
        <v>364</v>
      </c>
      <c r="E86" s="55" t="s">
        <v>101</v>
      </c>
      <c r="F86" s="78">
        <f>ROUND(AVERAGE('1URGENCIAS'!F86,'2URGENCIAS'!F86,'3URGENCIAS'!F86),0)</f>
        <v>517475</v>
      </c>
      <c r="G86" s="78">
        <f t="shared" si="10"/>
        <v>98320</v>
      </c>
      <c r="H86" s="78">
        <f t="shared" si="11"/>
        <v>615795</v>
      </c>
      <c r="I86" s="78">
        <f>ROUND(GEOMEAN('1URGENCIAS'!F86,'2URGENCIAS'!F86,'3URGENCIAS'!F86),0)</f>
        <v>517447</v>
      </c>
      <c r="J86" s="78">
        <f t="shared" si="12"/>
        <v>98315</v>
      </c>
      <c r="K86" s="78">
        <f t="shared" si="13"/>
        <v>615762</v>
      </c>
      <c r="L86" s="78">
        <f>ROUND(MEDIAN('1URGENCIAS'!F86,'2URGENCIAS'!F86,'3URGENCIAS'!F86),0)</f>
        <v>514500</v>
      </c>
      <c r="M86" s="78">
        <f t="shared" si="14"/>
        <v>97755</v>
      </c>
      <c r="N86" s="78">
        <f t="shared" si="15"/>
        <v>612255</v>
      </c>
      <c r="P86" s="78">
        <f t="shared" si="9"/>
        <v>543866</v>
      </c>
      <c r="Q86" s="78">
        <f t="shared" si="16"/>
        <v>103335</v>
      </c>
      <c r="R86" s="78">
        <f t="shared" si="17"/>
        <v>647201</v>
      </c>
    </row>
    <row r="87" spans="1:18" ht="13.8">
      <c r="A87" s="11">
        <v>84</v>
      </c>
      <c r="B87" s="65"/>
      <c r="C87" s="61"/>
      <c r="D87" s="55" t="s">
        <v>363</v>
      </c>
      <c r="E87" s="55" t="s">
        <v>101</v>
      </c>
      <c r="F87" s="78">
        <f>ROUND(AVERAGE('1URGENCIAS'!F87,'2URGENCIAS'!F87,'3URGENCIAS'!F87),0)</f>
        <v>1108875</v>
      </c>
      <c r="G87" s="78">
        <f t="shared" si="10"/>
        <v>210686</v>
      </c>
      <c r="H87" s="78">
        <f t="shared" si="11"/>
        <v>1319561</v>
      </c>
      <c r="I87" s="78">
        <f>ROUND(GEOMEAN('1URGENCIAS'!F87,'2URGENCIAS'!F87,'3URGENCIAS'!F87),0)</f>
        <v>1108816</v>
      </c>
      <c r="J87" s="78">
        <f t="shared" si="12"/>
        <v>210675</v>
      </c>
      <c r="K87" s="78">
        <f t="shared" si="13"/>
        <v>1319491</v>
      </c>
      <c r="L87" s="78">
        <f>ROUND(MEDIAN('1URGENCIAS'!F87,'2URGENCIAS'!F87,'3URGENCIAS'!F87),0)</f>
        <v>1102500</v>
      </c>
      <c r="M87" s="78">
        <f t="shared" si="14"/>
        <v>209475</v>
      </c>
      <c r="N87" s="78">
        <f t="shared" si="15"/>
        <v>1311975</v>
      </c>
      <c r="P87" s="78">
        <f t="shared" si="9"/>
        <v>1165428</v>
      </c>
      <c r="Q87" s="78">
        <f t="shared" si="16"/>
        <v>221431</v>
      </c>
      <c r="R87" s="78">
        <f t="shared" si="17"/>
        <v>1386859</v>
      </c>
    </row>
    <row r="88" spans="1:18" ht="55.2">
      <c r="A88" s="11">
        <v>85</v>
      </c>
      <c r="B88" s="65" t="s">
        <v>507</v>
      </c>
      <c r="C88" s="61" t="s">
        <v>161</v>
      </c>
      <c r="D88" s="55" t="s">
        <v>362</v>
      </c>
      <c r="E88" s="55" t="s">
        <v>101</v>
      </c>
      <c r="F88" s="78">
        <f>ROUND(AVERAGE('1URGENCIAS'!F88,'2URGENCIAS'!F88,'3URGENCIAS'!F88),0)</f>
        <v>199105</v>
      </c>
      <c r="G88" s="78">
        <f t="shared" si="10"/>
        <v>37830</v>
      </c>
      <c r="H88" s="78">
        <f t="shared" si="11"/>
        <v>236935</v>
      </c>
      <c r="I88" s="78">
        <f>ROUND(GEOMEAN('1URGENCIAS'!F88,'2URGENCIAS'!F88,'3URGENCIAS'!F88),0)</f>
        <v>199094</v>
      </c>
      <c r="J88" s="78">
        <f t="shared" si="12"/>
        <v>37828</v>
      </c>
      <c r="K88" s="78">
        <f t="shared" si="13"/>
        <v>236922</v>
      </c>
      <c r="L88" s="78">
        <f>ROUND(MEDIAN('1URGENCIAS'!F88,'2URGENCIAS'!F88,'3URGENCIAS'!F88),0)</f>
        <v>197960</v>
      </c>
      <c r="M88" s="78">
        <f t="shared" si="14"/>
        <v>37612</v>
      </c>
      <c r="N88" s="78">
        <f t="shared" si="15"/>
        <v>235572</v>
      </c>
      <c r="P88" s="78">
        <f t="shared" si="9"/>
        <v>209259</v>
      </c>
      <c r="Q88" s="78">
        <f t="shared" si="16"/>
        <v>39759</v>
      </c>
      <c r="R88" s="78">
        <f t="shared" si="17"/>
        <v>249018</v>
      </c>
    </row>
    <row r="89" spans="1:18" ht="41.4">
      <c r="A89" s="11">
        <v>86</v>
      </c>
      <c r="B89" s="65"/>
      <c r="C89" s="61"/>
      <c r="D89" s="55" t="s">
        <v>361</v>
      </c>
      <c r="E89" s="55" t="s">
        <v>101</v>
      </c>
      <c r="F89" s="78">
        <f>ROUND(AVERAGE('1URGENCIAS'!F89,'2URGENCIAS'!F89,'3URGENCIAS'!F89),0)</f>
        <v>261202</v>
      </c>
      <c r="G89" s="78">
        <f t="shared" si="10"/>
        <v>49628</v>
      </c>
      <c r="H89" s="78">
        <f t="shared" si="11"/>
        <v>310830</v>
      </c>
      <c r="I89" s="78">
        <f>ROUND(GEOMEAN('1URGENCIAS'!F89,'2URGENCIAS'!F89,'3URGENCIAS'!F89),0)</f>
        <v>261188</v>
      </c>
      <c r="J89" s="78">
        <f t="shared" si="12"/>
        <v>49626</v>
      </c>
      <c r="K89" s="78">
        <f t="shared" si="13"/>
        <v>310814</v>
      </c>
      <c r="L89" s="78">
        <f>ROUND(MEDIAN('1URGENCIAS'!F89,'2URGENCIAS'!F89,'3URGENCIAS'!F89),0)</f>
        <v>259700</v>
      </c>
      <c r="M89" s="78">
        <f t="shared" si="14"/>
        <v>49343</v>
      </c>
      <c r="N89" s="78">
        <f t="shared" si="15"/>
        <v>309043</v>
      </c>
      <c r="P89" s="78">
        <f t="shared" si="9"/>
        <v>274523</v>
      </c>
      <c r="Q89" s="78">
        <f t="shared" si="16"/>
        <v>52159</v>
      </c>
      <c r="R89" s="78">
        <f t="shared" si="17"/>
        <v>326682</v>
      </c>
    </row>
    <row r="90" spans="1:18" ht="13.8">
      <c r="A90" s="11">
        <v>87</v>
      </c>
      <c r="B90" s="65"/>
      <c r="C90" s="61"/>
      <c r="D90" s="55" t="s">
        <v>360</v>
      </c>
      <c r="E90" s="55" t="s">
        <v>101</v>
      </c>
      <c r="F90" s="78">
        <f>ROUND(AVERAGE('1URGENCIAS'!F90,'2URGENCIAS'!F90,'3URGENCIAS'!F90),0)</f>
        <v>468192</v>
      </c>
      <c r="G90" s="78">
        <f t="shared" si="10"/>
        <v>88956</v>
      </c>
      <c r="H90" s="78">
        <f t="shared" si="11"/>
        <v>557148</v>
      </c>
      <c r="I90" s="78">
        <f>ROUND(GEOMEAN('1URGENCIAS'!F90,'2URGENCIAS'!F90,'3URGENCIAS'!F90),0)</f>
        <v>468167</v>
      </c>
      <c r="J90" s="78">
        <f t="shared" si="12"/>
        <v>88952</v>
      </c>
      <c r="K90" s="78">
        <f t="shared" si="13"/>
        <v>557119</v>
      </c>
      <c r="L90" s="78">
        <f>ROUND(MEDIAN('1URGENCIAS'!F90,'2URGENCIAS'!F90,'3URGENCIAS'!F90),0)</f>
        <v>465500</v>
      </c>
      <c r="M90" s="78">
        <f t="shared" si="14"/>
        <v>88445</v>
      </c>
      <c r="N90" s="78">
        <f t="shared" si="15"/>
        <v>553945</v>
      </c>
      <c r="P90" s="78">
        <f t="shared" si="9"/>
        <v>492070</v>
      </c>
      <c r="Q90" s="78">
        <f t="shared" si="16"/>
        <v>93493</v>
      </c>
      <c r="R90" s="78">
        <f t="shared" si="17"/>
        <v>585563</v>
      </c>
    </row>
    <row r="91" spans="1:18" ht="13.8">
      <c r="A91" s="11">
        <v>88</v>
      </c>
      <c r="B91" s="65"/>
      <c r="C91" s="61"/>
      <c r="D91" s="55" t="s">
        <v>359</v>
      </c>
      <c r="E91" s="55" t="s">
        <v>101</v>
      </c>
      <c r="F91" s="78">
        <f>ROUND(AVERAGE('1URGENCIAS'!F91,'2URGENCIAS'!F91,'3URGENCIAS'!F91),0)</f>
        <v>246417</v>
      </c>
      <c r="G91" s="78">
        <f t="shared" si="10"/>
        <v>46819</v>
      </c>
      <c r="H91" s="78">
        <f t="shared" si="11"/>
        <v>293236</v>
      </c>
      <c r="I91" s="78">
        <f>ROUND(GEOMEAN('1URGENCIAS'!F91,'2URGENCIAS'!F91,'3URGENCIAS'!F91),0)</f>
        <v>246404</v>
      </c>
      <c r="J91" s="78">
        <f t="shared" si="12"/>
        <v>46817</v>
      </c>
      <c r="K91" s="78">
        <f t="shared" si="13"/>
        <v>293221</v>
      </c>
      <c r="L91" s="78">
        <f>ROUND(MEDIAN('1URGENCIAS'!F91,'2URGENCIAS'!F91,'3URGENCIAS'!F91),0)</f>
        <v>245000</v>
      </c>
      <c r="M91" s="78">
        <f t="shared" si="14"/>
        <v>46550</v>
      </c>
      <c r="N91" s="78">
        <f t="shared" si="15"/>
        <v>291550</v>
      </c>
      <c r="P91" s="78">
        <f t="shared" si="9"/>
        <v>258984</v>
      </c>
      <c r="Q91" s="78">
        <f t="shared" si="16"/>
        <v>49207</v>
      </c>
      <c r="R91" s="78">
        <f t="shared" si="17"/>
        <v>308191</v>
      </c>
    </row>
    <row r="92" spans="1:18" ht="13.8">
      <c r="A92" s="11">
        <v>89</v>
      </c>
      <c r="B92" s="65"/>
      <c r="C92" s="61"/>
      <c r="D92" s="55" t="s">
        <v>358</v>
      </c>
      <c r="E92" s="55" t="s">
        <v>101</v>
      </c>
      <c r="F92" s="78">
        <f>ROUND(AVERAGE('1URGENCIAS'!F92,'2URGENCIAS'!F92,'3URGENCIAS'!F92),0)</f>
        <v>123208</v>
      </c>
      <c r="G92" s="78">
        <f t="shared" si="10"/>
        <v>23410</v>
      </c>
      <c r="H92" s="78">
        <f t="shared" si="11"/>
        <v>146618</v>
      </c>
      <c r="I92" s="78">
        <f>ROUND(GEOMEAN('1URGENCIAS'!F92,'2URGENCIAS'!F92,'3URGENCIAS'!F92),0)</f>
        <v>123202</v>
      </c>
      <c r="J92" s="78">
        <f t="shared" si="12"/>
        <v>23408</v>
      </c>
      <c r="K92" s="78">
        <f t="shared" si="13"/>
        <v>146610</v>
      </c>
      <c r="L92" s="78">
        <f>ROUND(MEDIAN('1URGENCIAS'!F92,'2URGENCIAS'!F92,'3URGENCIAS'!F92),0)</f>
        <v>122500</v>
      </c>
      <c r="M92" s="78">
        <f t="shared" si="14"/>
        <v>23275</v>
      </c>
      <c r="N92" s="78">
        <f t="shared" si="15"/>
        <v>145775</v>
      </c>
      <c r="P92" s="78">
        <f t="shared" si="9"/>
        <v>129492</v>
      </c>
      <c r="Q92" s="78">
        <f t="shared" si="16"/>
        <v>24603</v>
      </c>
      <c r="R92" s="78">
        <f t="shared" si="17"/>
        <v>154095</v>
      </c>
    </row>
    <row r="93" spans="1:18" ht="13.8">
      <c r="A93" s="11">
        <v>90</v>
      </c>
      <c r="B93" s="65"/>
      <c r="C93" s="61"/>
      <c r="D93" s="55" t="s">
        <v>512</v>
      </c>
      <c r="E93" s="55" t="s">
        <v>101</v>
      </c>
      <c r="F93" s="78">
        <f>ROUND(AVERAGE('1URGENCIAS'!F93,'2URGENCIAS'!F93,'3URGENCIAS'!F93),0)</f>
        <v>256273</v>
      </c>
      <c r="G93" s="78">
        <f t="shared" si="10"/>
        <v>48692</v>
      </c>
      <c r="H93" s="78">
        <f t="shared" si="11"/>
        <v>304965</v>
      </c>
      <c r="I93" s="78">
        <f>ROUND(GEOMEAN('1URGENCIAS'!F93,'2URGENCIAS'!F93,'3URGENCIAS'!F93),0)</f>
        <v>256260</v>
      </c>
      <c r="J93" s="78">
        <f t="shared" si="12"/>
        <v>48689</v>
      </c>
      <c r="K93" s="78">
        <f t="shared" si="13"/>
        <v>304949</v>
      </c>
      <c r="L93" s="78">
        <f>ROUND(MEDIAN('1URGENCIAS'!F93,'2URGENCIAS'!F93,'3URGENCIAS'!F93),0)</f>
        <v>254800</v>
      </c>
      <c r="M93" s="78">
        <f t="shared" si="14"/>
        <v>48412</v>
      </c>
      <c r="N93" s="78">
        <f t="shared" si="15"/>
        <v>303212</v>
      </c>
      <c r="P93" s="78">
        <f t="shared" si="9"/>
        <v>269343</v>
      </c>
      <c r="Q93" s="78">
        <f t="shared" si="16"/>
        <v>51175</v>
      </c>
      <c r="R93" s="78">
        <f t="shared" si="17"/>
        <v>320518</v>
      </c>
    </row>
    <row r="94" spans="1:18" ht="13.8">
      <c r="A94" s="11">
        <v>91</v>
      </c>
      <c r="B94" s="65"/>
      <c r="C94" s="61"/>
      <c r="D94" s="55" t="s">
        <v>357</v>
      </c>
      <c r="E94" s="55" t="s">
        <v>101</v>
      </c>
      <c r="F94" s="78">
        <f>ROUND(AVERAGE('1URGENCIAS'!F94,'2URGENCIAS'!F94,'3URGENCIAS'!F94),0)</f>
        <v>458335</v>
      </c>
      <c r="G94" s="78">
        <f t="shared" si="10"/>
        <v>87084</v>
      </c>
      <c r="H94" s="78">
        <f t="shared" si="11"/>
        <v>545419</v>
      </c>
      <c r="I94" s="78">
        <f>ROUND(GEOMEAN('1URGENCIAS'!F94,'2URGENCIAS'!F94,'3URGENCIAS'!F94),0)</f>
        <v>458311</v>
      </c>
      <c r="J94" s="78">
        <f t="shared" si="12"/>
        <v>87079</v>
      </c>
      <c r="K94" s="78">
        <f t="shared" si="13"/>
        <v>545390</v>
      </c>
      <c r="L94" s="78">
        <f>ROUND(MEDIAN('1URGENCIAS'!F94,'2URGENCIAS'!F94,'3URGENCIAS'!F94),0)</f>
        <v>455700</v>
      </c>
      <c r="M94" s="78">
        <f t="shared" si="14"/>
        <v>86583</v>
      </c>
      <c r="N94" s="78">
        <f t="shared" si="15"/>
        <v>542283</v>
      </c>
      <c r="P94" s="78">
        <f t="shared" si="9"/>
        <v>481710</v>
      </c>
      <c r="Q94" s="78">
        <f t="shared" si="16"/>
        <v>91525</v>
      </c>
      <c r="R94" s="78">
        <f t="shared" si="17"/>
        <v>573235</v>
      </c>
    </row>
    <row r="95" spans="1:18" ht="13.8">
      <c r="A95" s="11">
        <v>92</v>
      </c>
      <c r="B95" s="65"/>
      <c r="C95" s="61"/>
      <c r="D95" s="55" t="s">
        <v>356</v>
      </c>
      <c r="E95" s="55" t="s">
        <v>101</v>
      </c>
      <c r="F95" s="78">
        <f>ROUND(AVERAGE('1URGENCIAS'!F95,'2URGENCIAS'!F95,'3URGENCIAS'!F95),0)</f>
        <v>295700</v>
      </c>
      <c r="G95" s="78">
        <f t="shared" si="10"/>
        <v>56183</v>
      </c>
      <c r="H95" s="78">
        <f t="shared" si="11"/>
        <v>351883</v>
      </c>
      <c r="I95" s="78">
        <f>ROUND(GEOMEAN('1URGENCIAS'!F95,'2URGENCIAS'!F95,'3URGENCIAS'!F95),0)</f>
        <v>295684</v>
      </c>
      <c r="J95" s="78">
        <f t="shared" si="12"/>
        <v>56180</v>
      </c>
      <c r="K95" s="78">
        <f t="shared" si="13"/>
        <v>351864</v>
      </c>
      <c r="L95" s="78">
        <f>ROUND(MEDIAN('1URGENCIAS'!F95,'2URGENCIAS'!F95,'3URGENCIAS'!F95),0)</f>
        <v>294000</v>
      </c>
      <c r="M95" s="78">
        <f t="shared" si="14"/>
        <v>55860</v>
      </c>
      <c r="N95" s="78">
        <f t="shared" si="15"/>
        <v>349860</v>
      </c>
      <c r="P95" s="78">
        <f t="shared" si="9"/>
        <v>310781</v>
      </c>
      <c r="Q95" s="78">
        <f t="shared" si="16"/>
        <v>59048</v>
      </c>
      <c r="R95" s="78">
        <f t="shared" si="17"/>
        <v>369829</v>
      </c>
    </row>
    <row r="96" spans="1:18" ht="13.8">
      <c r="A96" s="11">
        <v>93</v>
      </c>
      <c r="B96" s="65"/>
      <c r="C96" s="61"/>
      <c r="D96" s="55" t="s">
        <v>355</v>
      </c>
      <c r="E96" s="55" t="s">
        <v>101</v>
      </c>
      <c r="F96" s="78">
        <f>ROUND(AVERAGE('1URGENCIAS'!F96,'2URGENCIAS'!F96,'3URGENCIAS'!F96),0)</f>
        <v>46819</v>
      </c>
      <c r="G96" s="78">
        <f t="shared" si="10"/>
        <v>8896</v>
      </c>
      <c r="H96" s="78">
        <f t="shared" si="11"/>
        <v>55715</v>
      </c>
      <c r="I96" s="78">
        <f>ROUND(GEOMEAN('1URGENCIAS'!F96,'2URGENCIAS'!F96,'3URGENCIAS'!F96),0)</f>
        <v>46817</v>
      </c>
      <c r="J96" s="78">
        <f t="shared" si="12"/>
        <v>8895</v>
      </c>
      <c r="K96" s="78">
        <f t="shared" si="13"/>
        <v>55712</v>
      </c>
      <c r="L96" s="78">
        <f>ROUND(MEDIAN('1URGENCIAS'!F96,'2URGENCIAS'!F96,'3URGENCIAS'!F96),0)</f>
        <v>46550</v>
      </c>
      <c r="M96" s="78">
        <f t="shared" si="14"/>
        <v>8845</v>
      </c>
      <c r="N96" s="78">
        <f t="shared" si="15"/>
        <v>55395</v>
      </c>
      <c r="P96" s="78">
        <f t="shared" si="9"/>
        <v>49207</v>
      </c>
      <c r="Q96" s="78">
        <f t="shared" si="16"/>
        <v>9349</v>
      </c>
      <c r="R96" s="78">
        <f t="shared" si="17"/>
        <v>58556</v>
      </c>
    </row>
    <row r="97" spans="1:18" ht="13.8">
      <c r="A97" s="11">
        <v>94</v>
      </c>
      <c r="B97" s="65"/>
      <c r="C97" s="61"/>
      <c r="D97" s="55" t="s">
        <v>354</v>
      </c>
      <c r="E97" s="55" t="s">
        <v>101</v>
      </c>
      <c r="F97" s="78">
        <f>ROUND(AVERAGE('1URGENCIAS'!F97,'2URGENCIAS'!F97,'3URGENCIAS'!F97),0)</f>
        <v>739250</v>
      </c>
      <c r="G97" s="78">
        <f t="shared" si="10"/>
        <v>140458</v>
      </c>
      <c r="H97" s="78">
        <f t="shared" si="11"/>
        <v>879708</v>
      </c>
      <c r="I97" s="78">
        <f>ROUND(GEOMEAN('1URGENCIAS'!F97,'2URGENCIAS'!F97,'3URGENCIAS'!F97),0)</f>
        <v>739211</v>
      </c>
      <c r="J97" s="78">
        <f t="shared" si="12"/>
        <v>140450</v>
      </c>
      <c r="K97" s="78">
        <f t="shared" si="13"/>
        <v>879661</v>
      </c>
      <c r="L97" s="78">
        <f>ROUND(MEDIAN('1URGENCIAS'!F97,'2URGENCIAS'!F97,'3URGENCIAS'!F97),0)</f>
        <v>735000</v>
      </c>
      <c r="M97" s="78">
        <f t="shared" si="14"/>
        <v>139650</v>
      </c>
      <c r="N97" s="78">
        <f t="shared" si="15"/>
        <v>874650</v>
      </c>
      <c r="P97" s="78">
        <f t="shared" si="9"/>
        <v>776952</v>
      </c>
      <c r="Q97" s="78">
        <f t="shared" si="16"/>
        <v>147621</v>
      </c>
      <c r="R97" s="78">
        <f t="shared" si="17"/>
        <v>924573</v>
      </c>
    </row>
    <row r="98" spans="1:18" ht="13.8">
      <c r="A98" s="11">
        <v>95</v>
      </c>
      <c r="B98" s="65"/>
      <c r="C98" s="61"/>
      <c r="D98" s="55" t="s">
        <v>353</v>
      </c>
      <c r="E98" s="55" t="s">
        <v>101</v>
      </c>
      <c r="F98" s="78">
        <f>ROUND(AVERAGE('1URGENCIAS'!F98,'2URGENCIAS'!F98,'3URGENCIAS'!F98),0)</f>
        <v>699823</v>
      </c>
      <c r="G98" s="78">
        <f t="shared" si="10"/>
        <v>132966</v>
      </c>
      <c r="H98" s="78">
        <f t="shared" si="11"/>
        <v>832789</v>
      </c>
      <c r="I98" s="78">
        <f>ROUND(GEOMEAN('1URGENCIAS'!F98,'2URGENCIAS'!F98,'3URGENCIAS'!F98),0)</f>
        <v>699786</v>
      </c>
      <c r="J98" s="78">
        <f t="shared" si="12"/>
        <v>132959</v>
      </c>
      <c r="K98" s="78">
        <f t="shared" si="13"/>
        <v>832745</v>
      </c>
      <c r="L98" s="78">
        <f>ROUND(MEDIAN('1URGENCIAS'!F98,'2URGENCIAS'!F98,'3URGENCIAS'!F98),0)</f>
        <v>695800</v>
      </c>
      <c r="M98" s="78">
        <f t="shared" si="14"/>
        <v>132202</v>
      </c>
      <c r="N98" s="78">
        <f t="shared" si="15"/>
        <v>828002</v>
      </c>
      <c r="P98" s="78">
        <f t="shared" si="9"/>
        <v>735514</v>
      </c>
      <c r="Q98" s="78">
        <f t="shared" si="16"/>
        <v>139748</v>
      </c>
      <c r="R98" s="78">
        <f t="shared" si="17"/>
        <v>875262</v>
      </c>
    </row>
    <row r="99" spans="1:18" ht="13.8">
      <c r="A99" s="11">
        <v>96</v>
      </c>
      <c r="B99" s="65"/>
      <c r="C99" s="61"/>
      <c r="D99" s="55" t="s">
        <v>352</v>
      </c>
      <c r="E99" s="55" t="s">
        <v>101</v>
      </c>
      <c r="F99" s="78">
        <f>ROUND(AVERAGE('1URGENCIAS'!F99,'2URGENCIAS'!F99,'3URGENCIAS'!F99),0)</f>
        <v>83782</v>
      </c>
      <c r="G99" s="78">
        <f t="shared" si="10"/>
        <v>15919</v>
      </c>
      <c r="H99" s="78">
        <f t="shared" si="11"/>
        <v>99701</v>
      </c>
      <c r="I99" s="78">
        <f>ROUND(GEOMEAN('1URGENCIAS'!F99,'2URGENCIAS'!F99,'3URGENCIAS'!F99),0)</f>
        <v>83777</v>
      </c>
      <c r="J99" s="78">
        <f t="shared" si="12"/>
        <v>15918</v>
      </c>
      <c r="K99" s="78">
        <f t="shared" si="13"/>
        <v>99695</v>
      </c>
      <c r="L99" s="78">
        <f>ROUND(MEDIAN('1URGENCIAS'!F99,'2URGENCIAS'!F99,'3URGENCIAS'!F99),0)</f>
        <v>83300</v>
      </c>
      <c r="M99" s="78">
        <f t="shared" si="14"/>
        <v>15827</v>
      </c>
      <c r="N99" s="78">
        <f t="shared" si="15"/>
        <v>99127</v>
      </c>
      <c r="P99" s="78">
        <f t="shared" si="9"/>
        <v>88055</v>
      </c>
      <c r="Q99" s="78">
        <f t="shared" si="16"/>
        <v>16730</v>
      </c>
      <c r="R99" s="78">
        <f t="shared" si="17"/>
        <v>104785</v>
      </c>
    </row>
    <row r="100" spans="1:18" ht="13.8">
      <c r="A100" s="11">
        <v>97</v>
      </c>
      <c r="B100" s="65"/>
      <c r="C100" s="61"/>
      <c r="D100" s="55" t="s">
        <v>351</v>
      </c>
      <c r="E100" s="55" t="s">
        <v>101</v>
      </c>
      <c r="F100" s="78">
        <f>ROUND(AVERAGE('1URGENCIAS'!F100,'2URGENCIAS'!F100,'3URGENCIAS'!F100),0)</f>
        <v>133065</v>
      </c>
      <c r="G100" s="78">
        <f t="shared" si="10"/>
        <v>25282</v>
      </c>
      <c r="H100" s="78">
        <f t="shared" si="11"/>
        <v>158347</v>
      </c>
      <c r="I100" s="78">
        <f>ROUND(GEOMEAN('1URGENCIAS'!F100,'2URGENCIAS'!F100,'3URGENCIAS'!F100),0)</f>
        <v>133058</v>
      </c>
      <c r="J100" s="78">
        <f t="shared" si="12"/>
        <v>25281</v>
      </c>
      <c r="K100" s="78">
        <f t="shared" si="13"/>
        <v>158339</v>
      </c>
      <c r="L100" s="78">
        <f>ROUND(MEDIAN('1URGENCIAS'!F100,'2URGENCIAS'!F100,'3URGENCIAS'!F100),0)</f>
        <v>132300</v>
      </c>
      <c r="M100" s="78">
        <f t="shared" si="14"/>
        <v>25137</v>
      </c>
      <c r="N100" s="78">
        <f t="shared" si="15"/>
        <v>157437</v>
      </c>
      <c r="P100" s="78">
        <f t="shared" si="9"/>
        <v>139851</v>
      </c>
      <c r="Q100" s="78">
        <f t="shared" si="16"/>
        <v>26572</v>
      </c>
      <c r="R100" s="78">
        <f t="shared" si="17"/>
        <v>166423</v>
      </c>
    </row>
    <row r="101" spans="1:18" ht="27.6">
      <c r="A101" s="11">
        <v>98</v>
      </c>
      <c r="B101" s="65" t="s">
        <v>508</v>
      </c>
      <c r="C101" s="61" t="s">
        <v>350</v>
      </c>
      <c r="D101" s="55" t="s">
        <v>349</v>
      </c>
      <c r="E101" s="55" t="s">
        <v>347</v>
      </c>
      <c r="F101" s="78">
        <f>ROUND(AVERAGE('1URGENCIAS'!F101,'2URGENCIAS'!F101,'3URGENCIAS'!F101),0)</f>
        <v>216847</v>
      </c>
      <c r="G101" s="78">
        <f t="shared" si="10"/>
        <v>41201</v>
      </c>
      <c r="H101" s="78">
        <f t="shared" si="11"/>
        <v>258048</v>
      </c>
      <c r="I101" s="78">
        <f>ROUND(GEOMEAN('1URGENCIAS'!F101,'2URGENCIAS'!F101,'3URGENCIAS'!F101),0)</f>
        <v>216835</v>
      </c>
      <c r="J101" s="78">
        <f t="shared" si="12"/>
        <v>41199</v>
      </c>
      <c r="K101" s="78">
        <f t="shared" si="13"/>
        <v>258034</v>
      </c>
      <c r="L101" s="78">
        <f>ROUND(MEDIAN('1URGENCIAS'!F101,'2URGENCIAS'!F101,'3URGENCIAS'!F101),0)</f>
        <v>215600</v>
      </c>
      <c r="M101" s="78">
        <f t="shared" si="14"/>
        <v>40964</v>
      </c>
      <c r="N101" s="78">
        <f t="shared" si="15"/>
        <v>256564</v>
      </c>
      <c r="P101" s="78">
        <f t="shared" si="9"/>
        <v>227906</v>
      </c>
      <c r="Q101" s="78">
        <f t="shared" si="16"/>
        <v>43302</v>
      </c>
      <c r="R101" s="78">
        <f t="shared" si="17"/>
        <v>271208</v>
      </c>
    </row>
    <row r="102" spans="1:18" ht="27.6">
      <c r="A102" s="11">
        <v>99</v>
      </c>
      <c r="B102" s="65"/>
      <c r="C102" s="61"/>
      <c r="D102" s="55" t="s">
        <v>348</v>
      </c>
      <c r="E102" s="55" t="s">
        <v>347</v>
      </c>
      <c r="F102" s="78">
        <f>ROUND(AVERAGE('1URGENCIAS'!F102,'2URGENCIAS'!F102,'3URGENCIAS'!F102),0)</f>
        <v>492833</v>
      </c>
      <c r="G102" s="78">
        <f t="shared" si="10"/>
        <v>93638</v>
      </c>
      <c r="H102" s="78">
        <f t="shared" si="11"/>
        <v>586471</v>
      </c>
      <c r="I102" s="78">
        <f>ROUND(GEOMEAN('1URGENCIAS'!F102,'2URGENCIAS'!F102,'3URGENCIAS'!F102),0)</f>
        <v>492807</v>
      </c>
      <c r="J102" s="78">
        <f t="shared" si="12"/>
        <v>93633</v>
      </c>
      <c r="K102" s="78">
        <f t="shared" si="13"/>
        <v>586440</v>
      </c>
      <c r="L102" s="78">
        <f>ROUND(MEDIAN('1URGENCIAS'!F102,'2URGENCIAS'!F102,'3URGENCIAS'!F102),0)</f>
        <v>490000</v>
      </c>
      <c r="M102" s="78">
        <f t="shared" si="14"/>
        <v>93100</v>
      </c>
      <c r="N102" s="78">
        <f t="shared" si="15"/>
        <v>583100</v>
      </c>
      <c r="P102" s="78">
        <f t="shared" si="9"/>
        <v>517967</v>
      </c>
      <c r="Q102" s="78">
        <f t="shared" si="16"/>
        <v>98414</v>
      </c>
      <c r="R102" s="78">
        <f t="shared" si="17"/>
        <v>616381</v>
      </c>
    </row>
    <row r="103" spans="1:18" ht="124.2">
      <c r="A103" s="11">
        <v>100</v>
      </c>
      <c r="B103" s="65" t="s">
        <v>346</v>
      </c>
      <c r="C103" s="55" t="s">
        <v>345</v>
      </c>
      <c r="D103" s="55" t="s">
        <v>344</v>
      </c>
      <c r="E103" s="55" t="s">
        <v>178</v>
      </c>
      <c r="F103" s="78">
        <f>ROUND(AVERAGE('1URGENCIAS'!F103,'2URGENCIAS'!F103,'3URGENCIAS'!F103),0)</f>
        <v>54212</v>
      </c>
      <c r="G103" s="78">
        <f t="shared" si="10"/>
        <v>10300</v>
      </c>
      <c r="H103" s="78">
        <f t="shared" si="11"/>
        <v>64512</v>
      </c>
      <c r="I103" s="78">
        <f>ROUND(GEOMEAN('1URGENCIAS'!F103,'2URGENCIAS'!F103,'3URGENCIAS'!F103),0)</f>
        <v>54209</v>
      </c>
      <c r="J103" s="78">
        <f t="shared" si="12"/>
        <v>10300</v>
      </c>
      <c r="K103" s="78">
        <f t="shared" si="13"/>
        <v>64509</v>
      </c>
      <c r="L103" s="78">
        <f>ROUND(MEDIAN('1URGENCIAS'!F103,'2URGENCIAS'!F103,'3URGENCIAS'!F103),0)</f>
        <v>53900</v>
      </c>
      <c r="M103" s="78">
        <f t="shared" si="14"/>
        <v>10241</v>
      </c>
      <c r="N103" s="78">
        <f t="shared" si="15"/>
        <v>64141</v>
      </c>
      <c r="P103" s="78">
        <f t="shared" si="9"/>
        <v>56977</v>
      </c>
      <c r="Q103" s="78">
        <f t="shared" si="16"/>
        <v>10826</v>
      </c>
      <c r="R103" s="78">
        <f t="shared" si="17"/>
        <v>67803</v>
      </c>
    </row>
    <row r="104" spans="1:18" ht="82.8">
      <c r="A104" s="11">
        <v>101</v>
      </c>
      <c r="B104" s="65"/>
      <c r="C104" s="55" t="s">
        <v>343</v>
      </c>
      <c r="D104" s="55" t="s">
        <v>342</v>
      </c>
      <c r="E104" s="55" t="s">
        <v>178</v>
      </c>
      <c r="F104" s="78">
        <f>ROUND(AVERAGE('1URGENCIAS'!F104,'2URGENCIAS'!F104,'3URGENCIAS'!F104),0)</f>
        <v>38441</v>
      </c>
      <c r="G104" s="78">
        <f t="shared" si="10"/>
        <v>7304</v>
      </c>
      <c r="H104" s="78">
        <f t="shared" si="11"/>
        <v>45745</v>
      </c>
      <c r="I104" s="78">
        <f>ROUND(GEOMEAN('1URGENCIAS'!F104,'2URGENCIAS'!F104,'3URGENCIAS'!F104),0)</f>
        <v>38439</v>
      </c>
      <c r="J104" s="78">
        <f t="shared" si="12"/>
        <v>7303</v>
      </c>
      <c r="K104" s="78">
        <f t="shared" si="13"/>
        <v>45742</v>
      </c>
      <c r="L104" s="78">
        <f>ROUND(MEDIAN('1URGENCIAS'!F104,'2URGENCIAS'!F104,'3URGENCIAS'!F104),0)</f>
        <v>38220</v>
      </c>
      <c r="M104" s="78">
        <f t="shared" si="14"/>
        <v>7262</v>
      </c>
      <c r="N104" s="78">
        <f t="shared" si="15"/>
        <v>45482</v>
      </c>
      <c r="P104" s="78">
        <f t="shared" si="9"/>
        <v>40401</v>
      </c>
      <c r="Q104" s="78">
        <f t="shared" si="16"/>
        <v>7676</v>
      </c>
      <c r="R104" s="78">
        <f t="shared" si="17"/>
        <v>48077</v>
      </c>
    </row>
    <row r="105" spans="1:18" ht="41.4">
      <c r="A105" s="11">
        <v>102</v>
      </c>
      <c r="B105" s="65"/>
      <c r="C105" s="61" t="s">
        <v>341</v>
      </c>
      <c r="D105" s="64" t="s">
        <v>340</v>
      </c>
      <c r="E105" s="55" t="s">
        <v>178</v>
      </c>
      <c r="F105" s="78">
        <f>ROUND(AVERAGE('1URGENCIAS'!F105,'2URGENCIAS'!F105,'3URGENCIAS'!F105),0)</f>
        <v>25135</v>
      </c>
      <c r="G105" s="78">
        <f t="shared" si="10"/>
        <v>4776</v>
      </c>
      <c r="H105" s="78">
        <f t="shared" si="11"/>
        <v>29911</v>
      </c>
      <c r="I105" s="78">
        <f>ROUND(GEOMEAN('1URGENCIAS'!F105,'2URGENCIAS'!F105,'3URGENCIAS'!F105),0)</f>
        <v>25133</v>
      </c>
      <c r="J105" s="78">
        <f t="shared" si="12"/>
        <v>4775</v>
      </c>
      <c r="K105" s="78">
        <f t="shared" si="13"/>
        <v>29908</v>
      </c>
      <c r="L105" s="78">
        <f>ROUND(MEDIAN('1URGENCIAS'!F105,'2URGENCIAS'!F105,'3URGENCIAS'!F105),0)</f>
        <v>24990</v>
      </c>
      <c r="M105" s="78">
        <f t="shared" si="14"/>
        <v>4748</v>
      </c>
      <c r="N105" s="78">
        <f t="shared" si="15"/>
        <v>29738</v>
      </c>
      <c r="P105" s="78">
        <f t="shared" si="9"/>
        <v>26417</v>
      </c>
      <c r="Q105" s="78">
        <f t="shared" si="16"/>
        <v>5019</v>
      </c>
      <c r="R105" s="78">
        <f t="shared" si="17"/>
        <v>31436</v>
      </c>
    </row>
    <row r="106" spans="1:18" ht="13.8">
      <c r="A106" s="11">
        <v>103</v>
      </c>
      <c r="B106" s="65"/>
      <c r="C106" s="61"/>
      <c r="D106" s="55" t="s">
        <v>339</v>
      </c>
      <c r="E106" s="55" t="s">
        <v>178</v>
      </c>
      <c r="F106" s="78">
        <f>ROUND(AVERAGE('1URGENCIAS'!F106,'2URGENCIAS'!F106,'3URGENCIAS'!F106),0)</f>
        <v>24642</v>
      </c>
      <c r="G106" s="78">
        <f t="shared" si="10"/>
        <v>4682</v>
      </c>
      <c r="H106" s="78">
        <f t="shared" si="11"/>
        <v>29324</v>
      </c>
      <c r="I106" s="78">
        <f>ROUND(GEOMEAN('1URGENCIAS'!F106,'2URGENCIAS'!F106,'3URGENCIAS'!F106),0)</f>
        <v>24640</v>
      </c>
      <c r="J106" s="78">
        <f t="shared" si="12"/>
        <v>4682</v>
      </c>
      <c r="K106" s="78">
        <f t="shared" si="13"/>
        <v>29322</v>
      </c>
      <c r="L106" s="78">
        <f>ROUND(MEDIAN('1URGENCIAS'!F106,'2URGENCIAS'!F106,'3URGENCIAS'!F106),0)</f>
        <v>24500</v>
      </c>
      <c r="M106" s="78">
        <f t="shared" si="14"/>
        <v>4655</v>
      </c>
      <c r="N106" s="78">
        <f t="shared" si="15"/>
        <v>29155</v>
      </c>
      <c r="P106" s="78">
        <f t="shared" si="9"/>
        <v>25899</v>
      </c>
      <c r="Q106" s="78">
        <f t="shared" si="16"/>
        <v>4921</v>
      </c>
      <c r="R106" s="78">
        <f t="shared" si="17"/>
        <v>30820</v>
      </c>
    </row>
    <row r="107" spans="1:18" ht="13.8">
      <c r="A107" s="11">
        <v>104</v>
      </c>
      <c r="B107" s="65"/>
      <c r="C107" s="61"/>
      <c r="D107" s="55" t="s">
        <v>338</v>
      </c>
      <c r="E107" s="55" t="s">
        <v>178</v>
      </c>
      <c r="F107" s="78">
        <f>ROUND(AVERAGE('1URGENCIAS'!F107,'2URGENCIAS'!F107,'3URGENCIAS'!F107),0)</f>
        <v>40412</v>
      </c>
      <c r="G107" s="78">
        <f t="shared" si="10"/>
        <v>7678</v>
      </c>
      <c r="H107" s="78">
        <f t="shared" si="11"/>
        <v>48090</v>
      </c>
      <c r="I107" s="78">
        <f>ROUND(GEOMEAN('1URGENCIAS'!F107,'2URGENCIAS'!F107,'3URGENCIAS'!F107),0)</f>
        <v>40410</v>
      </c>
      <c r="J107" s="78">
        <f t="shared" si="12"/>
        <v>7678</v>
      </c>
      <c r="K107" s="78">
        <f t="shared" si="13"/>
        <v>48088</v>
      </c>
      <c r="L107" s="78">
        <f>ROUND(MEDIAN('1URGENCIAS'!F107,'2URGENCIAS'!F107,'3URGENCIAS'!F107),0)</f>
        <v>40180</v>
      </c>
      <c r="M107" s="78">
        <f t="shared" si="14"/>
        <v>7634</v>
      </c>
      <c r="N107" s="78">
        <f t="shared" si="15"/>
        <v>47814</v>
      </c>
      <c r="P107" s="78">
        <f t="shared" si="9"/>
        <v>42473</v>
      </c>
      <c r="Q107" s="78">
        <f t="shared" si="16"/>
        <v>8070</v>
      </c>
      <c r="R107" s="78">
        <f t="shared" si="17"/>
        <v>50543</v>
      </c>
    </row>
    <row r="108" spans="1:18" ht="27.6">
      <c r="A108" s="11">
        <v>105</v>
      </c>
      <c r="B108" s="65"/>
      <c r="C108" s="61"/>
      <c r="D108" s="55" t="s">
        <v>337</v>
      </c>
      <c r="E108" s="55" t="s">
        <v>178</v>
      </c>
      <c r="F108" s="78">
        <f>ROUND(AVERAGE('1URGENCIAS'!F108,'2URGENCIAS'!F108,'3URGENCIAS'!F108),0)</f>
        <v>24642</v>
      </c>
      <c r="G108" s="78">
        <f t="shared" si="10"/>
        <v>4682</v>
      </c>
      <c r="H108" s="78">
        <f t="shared" si="11"/>
        <v>29324</v>
      </c>
      <c r="I108" s="78">
        <f>ROUND(GEOMEAN('1URGENCIAS'!F108,'2URGENCIAS'!F108,'3URGENCIAS'!F108),0)</f>
        <v>24640</v>
      </c>
      <c r="J108" s="78">
        <f t="shared" si="12"/>
        <v>4682</v>
      </c>
      <c r="K108" s="78">
        <f t="shared" si="13"/>
        <v>29322</v>
      </c>
      <c r="L108" s="78">
        <f>ROUND(MEDIAN('1URGENCIAS'!F108,'2URGENCIAS'!F108,'3URGENCIAS'!F108),0)</f>
        <v>24500</v>
      </c>
      <c r="M108" s="78">
        <f t="shared" si="14"/>
        <v>4655</v>
      </c>
      <c r="N108" s="78">
        <f t="shared" si="15"/>
        <v>29155</v>
      </c>
      <c r="P108" s="78">
        <f t="shared" si="9"/>
        <v>25899</v>
      </c>
      <c r="Q108" s="78">
        <f t="shared" si="16"/>
        <v>4921</v>
      </c>
      <c r="R108" s="78">
        <f t="shared" si="17"/>
        <v>30820</v>
      </c>
    </row>
    <row r="109" spans="1:18" ht="13.8">
      <c r="A109" s="11">
        <v>106</v>
      </c>
      <c r="B109" s="65"/>
      <c r="C109" s="61"/>
      <c r="D109" s="55" t="s">
        <v>336</v>
      </c>
      <c r="E109" s="55" t="s">
        <v>178</v>
      </c>
      <c r="F109" s="78">
        <f>ROUND(AVERAGE('1URGENCIAS'!F109,'2URGENCIAS'!F109,'3URGENCIAS'!F109),0)</f>
        <v>24642</v>
      </c>
      <c r="G109" s="78">
        <f t="shared" si="10"/>
        <v>4682</v>
      </c>
      <c r="H109" s="78">
        <f t="shared" si="11"/>
        <v>29324</v>
      </c>
      <c r="I109" s="78">
        <f>ROUND(GEOMEAN('1URGENCIAS'!F109,'2URGENCIAS'!F109,'3URGENCIAS'!F109),0)</f>
        <v>24640</v>
      </c>
      <c r="J109" s="78">
        <f t="shared" si="12"/>
        <v>4682</v>
      </c>
      <c r="K109" s="78">
        <f t="shared" si="13"/>
        <v>29322</v>
      </c>
      <c r="L109" s="78">
        <f>ROUND(MEDIAN('1URGENCIAS'!F109,'2URGENCIAS'!F109,'3URGENCIAS'!F109),0)</f>
        <v>24500</v>
      </c>
      <c r="M109" s="78">
        <f t="shared" si="14"/>
        <v>4655</v>
      </c>
      <c r="N109" s="78">
        <f t="shared" si="15"/>
        <v>29155</v>
      </c>
      <c r="P109" s="78">
        <f t="shared" si="9"/>
        <v>25899</v>
      </c>
      <c r="Q109" s="78">
        <f t="shared" si="16"/>
        <v>4921</v>
      </c>
      <c r="R109" s="78">
        <f t="shared" si="17"/>
        <v>30820</v>
      </c>
    </row>
    <row r="110" spans="1:18" ht="69">
      <c r="A110" s="11">
        <v>107</v>
      </c>
      <c r="B110" s="65" t="s">
        <v>335</v>
      </c>
      <c r="C110" s="61" t="s">
        <v>194</v>
      </c>
      <c r="D110" s="55" t="s">
        <v>334</v>
      </c>
      <c r="E110" s="55" t="s">
        <v>178</v>
      </c>
      <c r="F110" s="78">
        <f>ROUND(AVERAGE('1URGENCIAS'!F110,'2URGENCIAS'!F110,'3URGENCIAS'!F110),0)</f>
        <v>113352</v>
      </c>
      <c r="G110" s="78">
        <f t="shared" si="10"/>
        <v>21537</v>
      </c>
      <c r="H110" s="78">
        <f t="shared" si="11"/>
        <v>134889</v>
      </c>
      <c r="I110" s="78">
        <f>ROUND(GEOMEAN('1URGENCIAS'!F110,'2URGENCIAS'!F110,'3URGENCIAS'!F110),0)</f>
        <v>113346</v>
      </c>
      <c r="J110" s="78">
        <f t="shared" si="12"/>
        <v>21536</v>
      </c>
      <c r="K110" s="78">
        <f t="shared" si="13"/>
        <v>134882</v>
      </c>
      <c r="L110" s="78">
        <f>ROUND(MEDIAN('1URGENCIAS'!F110,'2URGENCIAS'!F110,'3URGENCIAS'!F110),0)</f>
        <v>112700</v>
      </c>
      <c r="M110" s="78">
        <f t="shared" si="14"/>
        <v>21413</v>
      </c>
      <c r="N110" s="78">
        <f t="shared" si="15"/>
        <v>134113</v>
      </c>
      <c r="P110" s="78">
        <f t="shared" si="9"/>
        <v>119133</v>
      </c>
      <c r="Q110" s="78">
        <f t="shared" si="16"/>
        <v>22635</v>
      </c>
      <c r="R110" s="78">
        <f t="shared" si="17"/>
        <v>141768</v>
      </c>
    </row>
    <row r="111" spans="1:18" ht="13.8">
      <c r="A111" s="11">
        <v>108</v>
      </c>
      <c r="B111" s="65"/>
      <c r="C111" s="61"/>
      <c r="D111" s="55" t="s">
        <v>333</v>
      </c>
      <c r="E111" s="55" t="s">
        <v>178</v>
      </c>
      <c r="F111" s="78">
        <f>ROUND(AVERAGE('1URGENCIAS'!F111,'2URGENCIAS'!F111,'3URGENCIAS'!F111),0)</f>
        <v>24642</v>
      </c>
      <c r="G111" s="78">
        <f t="shared" si="10"/>
        <v>4682</v>
      </c>
      <c r="H111" s="78">
        <f t="shared" si="11"/>
        <v>29324</v>
      </c>
      <c r="I111" s="78">
        <f>ROUND(GEOMEAN('1URGENCIAS'!F111,'2URGENCIAS'!F111,'3URGENCIAS'!F111),0)</f>
        <v>24640</v>
      </c>
      <c r="J111" s="78">
        <f t="shared" si="12"/>
        <v>4682</v>
      </c>
      <c r="K111" s="78">
        <f t="shared" si="13"/>
        <v>29322</v>
      </c>
      <c r="L111" s="78">
        <f>ROUND(MEDIAN('1URGENCIAS'!F111,'2URGENCIAS'!F111,'3URGENCIAS'!F111),0)</f>
        <v>24500</v>
      </c>
      <c r="M111" s="78">
        <f t="shared" si="14"/>
        <v>4655</v>
      </c>
      <c r="N111" s="78">
        <f t="shared" si="15"/>
        <v>29155</v>
      </c>
      <c r="P111" s="78">
        <f t="shared" si="9"/>
        <v>25899</v>
      </c>
      <c r="Q111" s="78">
        <f t="shared" si="16"/>
        <v>4921</v>
      </c>
      <c r="R111" s="78">
        <f t="shared" si="17"/>
        <v>30820</v>
      </c>
    </row>
    <row r="112" spans="1:18" ht="13.8">
      <c r="A112" s="11">
        <v>109</v>
      </c>
      <c r="B112" s="65"/>
      <c r="C112" s="61"/>
      <c r="D112" s="55" t="s">
        <v>332</v>
      </c>
      <c r="E112" s="55" t="s">
        <v>178</v>
      </c>
      <c r="F112" s="78">
        <f>ROUND(AVERAGE('1URGENCIAS'!F112,'2URGENCIAS'!F112,'3URGENCIAS'!F112),0)</f>
        <v>24642</v>
      </c>
      <c r="G112" s="78">
        <f t="shared" si="10"/>
        <v>4682</v>
      </c>
      <c r="H112" s="78">
        <f t="shared" si="11"/>
        <v>29324</v>
      </c>
      <c r="I112" s="78">
        <f>ROUND(GEOMEAN('1URGENCIAS'!F112,'2URGENCIAS'!F112,'3URGENCIAS'!F112),0)</f>
        <v>24640</v>
      </c>
      <c r="J112" s="78">
        <f t="shared" si="12"/>
        <v>4682</v>
      </c>
      <c r="K112" s="78">
        <f t="shared" si="13"/>
        <v>29322</v>
      </c>
      <c r="L112" s="78">
        <f>ROUND(MEDIAN('1URGENCIAS'!F112,'2URGENCIAS'!F112,'3URGENCIAS'!F112),0)</f>
        <v>24500</v>
      </c>
      <c r="M112" s="78">
        <f t="shared" si="14"/>
        <v>4655</v>
      </c>
      <c r="N112" s="78">
        <f t="shared" si="15"/>
        <v>29155</v>
      </c>
      <c r="P112" s="78">
        <f t="shared" si="9"/>
        <v>25899</v>
      </c>
      <c r="Q112" s="78">
        <f t="shared" si="16"/>
        <v>4921</v>
      </c>
      <c r="R112" s="78">
        <f t="shared" si="17"/>
        <v>30820</v>
      </c>
    </row>
    <row r="113" spans="1:18" ht="13.8">
      <c r="A113" s="11">
        <v>110</v>
      </c>
      <c r="B113" s="65"/>
      <c r="C113" s="61"/>
      <c r="D113" s="55" t="s">
        <v>331</v>
      </c>
      <c r="E113" s="55" t="s">
        <v>178</v>
      </c>
      <c r="F113" s="78">
        <f>ROUND(AVERAGE('1URGENCIAS'!F113,'2URGENCIAS'!F113,'3URGENCIAS'!F113),0)</f>
        <v>31541</v>
      </c>
      <c r="G113" s="78">
        <f t="shared" si="10"/>
        <v>5993</v>
      </c>
      <c r="H113" s="78">
        <f t="shared" si="11"/>
        <v>37534</v>
      </c>
      <c r="I113" s="78">
        <f>ROUND(GEOMEAN('1URGENCIAS'!F113,'2URGENCIAS'!F113,'3URGENCIAS'!F113),0)</f>
        <v>31540</v>
      </c>
      <c r="J113" s="78">
        <f t="shared" si="12"/>
        <v>5993</v>
      </c>
      <c r="K113" s="78">
        <f t="shared" si="13"/>
        <v>37533</v>
      </c>
      <c r="L113" s="78">
        <f>ROUND(MEDIAN('1URGENCIAS'!F113,'2URGENCIAS'!F113,'3URGENCIAS'!F113),0)</f>
        <v>31360</v>
      </c>
      <c r="M113" s="78">
        <f t="shared" si="14"/>
        <v>5958</v>
      </c>
      <c r="N113" s="78">
        <f t="shared" si="15"/>
        <v>37318</v>
      </c>
      <c r="P113" s="78">
        <f t="shared" si="9"/>
        <v>33150</v>
      </c>
      <c r="Q113" s="78">
        <f t="shared" si="16"/>
        <v>6299</v>
      </c>
      <c r="R113" s="78">
        <f t="shared" si="17"/>
        <v>39449</v>
      </c>
    </row>
    <row r="114" spans="1:18" ht="13.8">
      <c r="A114" s="11">
        <v>111</v>
      </c>
      <c r="B114" s="65"/>
      <c r="C114" s="61"/>
      <c r="D114" s="55" t="s">
        <v>330</v>
      </c>
      <c r="E114" s="55" t="s">
        <v>178</v>
      </c>
      <c r="F114" s="78">
        <f>ROUND(AVERAGE('1URGENCIAS'!F114,'2URGENCIAS'!F114,'3URGENCIAS'!F114),0)</f>
        <v>320342</v>
      </c>
      <c r="G114" s="78">
        <f t="shared" si="10"/>
        <v>60865</v>
      </c>
      <c r="H114" s="78">
        <f t="shared" si="11"/>
        <v>381207</v>
      </c>
      <c r="I114" s="78">
        <f>ROUND(GEOMEAN('1URGENCIAS'!F114,'2URGENCIAS'!F114,'3URGENCIAS'!F114),0)</f>
        <v>320325</v>
      </c>
      <c r="J114" s="78">
        <f t="shared" si="12"/>
        <v>60862</v>
      </c>
      <c r="K114" s="78">
        <f t="shared" si="13"/>
        <v>381187</v>
      </c>
      <c r="L114" s="78">
        <f>ROUND(MEDIAN('1URGENCIAS'!F114,'2URGENCIAS'!F114,'3URGENCIAS'!F114),0)</f>
        <v>318500</v>
      </c>
      <c r="M114" s="78">
        <f t="shared" si="14"/>
        <v>60515</v>
      </c>
      <c r="N114" s="78">
        <f t="shared" si="15"/>
        <v>379015</v>
      </c>
      <c r="P114" s="78">
        <f t="shared" si="9"/>
        <v>336679</v>
      </c>
      <c r="Q114" s="78">
        <f t="shared" si="16"/>
        <v>63969</v>
      </c>
      <c r="R114" s="78">
        <f t="shared" si="17"/>
        <v>400648</v>
      </c>
    </row>
    <row r="115" spans="1:18" ht="41.4">
      <c r="A115" s="11">
        <v>112</v>
      </c>
      <c r="B115" s="65"/>
      <c r="C115" s="61"/>
      <c r="D115" s="55" t="s">
        <v>329</v>
      </c>
      <c r="E115" s="55" t="s">
        <v>178</v>
      </c>
      <c r="F115" s="78">
        <f>ROUND(AVERAGE('1URGENCIAS'!F115,'2URGENCIAS'!F115,'3URGENCIAS'!F115),0)</f>
        <v>349912</v>
      </c>
      <c r="G115" s="78">
        <f t="shared" si="10"/>
        <v>66483</v>
      </c>
      <c r="H115" s="78">
        <f t="shared" si="11"/>
        <v>416395</v>
      </c>
      <c r="I115" s="78">
        <f>ROUND(GEOMEAN('1URGENCIAS'!F115,'2URGENCIAS'!F115,'3URGENCIAS'!F115),0)</f>
        <v>349893</v>
      </c>
      <c r="J115" s="78">
        <f t="shared" si="12"/>
        <v>66480</v>
      </c>
      <c r="K115" s="78">
        <f t="shared" si="13"/>
        <v>416373</v>
      </c>
      <c r="L115" s="78">
        <f>ROUND(MEDIAN('1URGENCIAS'!F115,'2URGENCIAS'!F115,'3URGENCIAS'!F115),0)</f>
        <v>347900</v>
      </c>
      <c r="M115" s="78">
        <f t="shared" si="14"/>
        <v>66101</v>
      </c>
      <c r="N115" s="78">
        <f t="shared" si="15"/>
        <v>414001</v>
      </c>
      <c r="P115" s="78">
        <f t="shared" si="9"/>
        <v>367758</v>
      </c>
      <c r="Q115" s="78">
        <f t="shared" si="16"/>
        <v>69874</v>
      </c>
      <c r="R115" s="78">
        <f t="shared" si="17"/>
        <v>437632</v>
      </c>
    </row>
    <row r="116" spans="1:18" ht="41.4">
      <c r="A116" s="11">
        <v>113</v>
      </c>
      <c r="B116" s="65"/>
      <c r="C116" s="61"/>
      <c r="D116" s="55" t="s">
        <v>328</v>
      </c>
      <c r="E116" s="55" t="s">
        <v>178</v>
      </c>
      <c r="F116" s="78">
        <f>ROUND(AVERAGE('1URGENCIAS'!F116,'2URGENCIAS'!F116,'3URGENCIAS'!F116),0)</f>
        <v>349912</v>
      </c>
      <c r="G116" s="78">
        <f t="shared" si="10"/>
        <v>66483</v>
      </c>
      <c r="H116" s="78">
        <f t="shared" si="11"/>
        <v>416395</v>
      </c>
      <c r="I116" s="78">
        <f>ROUND(GEOMEAN('1URGENCIAS'!F116,'2URGENCIAS'!F116,'3URGENCIAS'!F116),0)</f>
        <v>349893</v>
      </c>
      <c r="J116" s="78">
        <f t="shared" si="12"/>
        <v>66480</v>
      </c>
      <c r="K116" s="78">
        <f t="shared" si="13"/>
        <v>416373</v>
      </c>
      <c r="L116" s="78">
        <f>ROUND(MEDIAN('1URGENCIAS'!F116,'2URGENCIAS'!F116,'3URGENCIAS'!F116),0)</f>
        <v>347900</v>
      </c>
      <c r="M116" s="78">
        <f t="shared" si="14"/>
        <v>66101</v>
      </c>
      <c r="N116" s="78">
        <f t="shared" si="15"/>
        <v>414001</v>
      </c>
      <c r="P116" s="78">
        <f t="shared" si="9"/>
        <v>367758</v>
      </c>
      <c r="Q116" s="78">
        <f t="shared" si="16"/>
        <v>69874</v>
      </c>
      <c r="R116" s="78">
        <f t="shared" si="17"/>
        <v>437632</v>
      </c>
    </row>
    <row r="117" spans="1:18" ht="13.8">
      <c r="A117" s="11">
        <v>114</v>
      </c>
      <c r="B117" s="65"/>
      <c r="C117" s="61"/>
      <c r="D117" s="55" t="s">
        <v>327</v>
      </c>
      <c r="E117" s="55" t="s">
        <v>178</v>
      </c>
      <c r="F117" s="78">
        <f>ROUND(AVERAGE('1URGENCIAS'!F117,'2URGENCIAS'!F117,'3URGENCIAS'!F117),0)</f>
        <v>34498</v>
      </c>
      <c r="G117" s="78">
        <f t="shared" si="10"/>
        <v>6555</v>
      </c>
      <c r="H117" s="78">
        <f t="shared" si="11"/>
        <v>41053</v>
      </c>
      <c r="I117" s="78">
        <f>ROUND(GEOMEAN('1URGENCIAS'!F117,'2URGENCIAS'!F117,'3URGENCIAS'!F117),0)</f>
        <v>34496</v>
      </c>
      <c r="J117" s="78">
        <f t="shared" si="12"/>
        <v>6554</v>
      </c>
      <c r="K117" s="78">
        <f t="shared" si="13"/>
        <v>41050</v>
      </c>
      <c r="L117" s="78">
        <f>ROUND(MEDIAN('1URGENCIAS'!F117,'2URGENCIAS'!F117,'3URGENCIAS'!F117),0)</f>
        <v>34300</v>
      </c>
      <c r="M117" s="78">
        <f t="shared" si="14"/>
        <v>6517</v>
      </c>
      <c r="N117" s="78">
        <f t="shared" si="15"/>
        <v>40817</v>
      </c>
      <c r="P117" s="78">
        <f t="shared" si="9"/>
        <v>36257</v>
      </c>
      <c r="Q117" s="78">
        <f t="shared" si="16"/>
        <v>6889</v>
      </c>
      <c r="R117" s="78">
        <f t="shared" si="17"/>
        <v>43146</v>
      </c>
    </row>
    <row r="118" spans="1:18" ht="13.8">
      <c r="A118" s="11">
        <v>115</v>
      </c>
      <c r="B118" s="65"/>
      <c r="C118" s="61"/>
      <c r="D118" s="55" t="s">
        <v>326</v>
      </c>
      <c r="E118" s="55" t="s">
        <v>178</v>
      </c>
      <c r="F118" s="78">
        <f>ROUND(AVERAGE('1URGENCIAS'!F118,'2URGENCIAS'!F118,'3URGENCIAS'!F118),0)</f>
        <v>81318</v>
      </c>
      <c r="G118" s="78">
        <f t="shared" si="10"/>
        <v>15450</v>
      </c>
      <c r="H118" s="78">
        <f t="shared" si="11"/>
        <v>96768</v>
      </c>
      <c r="I118" s="78">
        <f>ROUND(GEOMEAN('1URGENCIAS'!F118,'2URGENCIAS'!F118,'3URGENCIAS'!F118),0)</f>
        <v>81313</v>
      </c>
      <c r="J118" s="78">
        <f t="shared" si="12"/>
        <v>15449</v>
      </c>
      <c r="K118" s="78">
        <f t="shared" si="13"/>
        <v>96762</v>
      </c>
      <c r="L118" s="78">
        <f>ROUND(MEDIAN('1URGENCIAS'!F118,'2URGENCIAS'!F118,'3URGENCIAS'!F118),0)</f>
        <v>80850</v>
      </c>
      <c r="M118" s="78">
        <f t="shared" si="14"/>
        <v>15362</v>
      </c>
      <c r="N118" s="78">
        <f t="shared" si="15"/>
        <v>96212</v>
      </c>
      <c r="P118" s="78">
        <f t="shared" si="9"/>
        <v>85465</v>
      </c>
      <c r="Q118" s="78">
        <f t="shared" si="16"/>
        <v>16238</v>
      </c>
      <c r="R118" s="78">
        <f t="shared" si="17"/>
        <v>101703</v>
      </c>
    </row>
    <row r="119" spans="1:18" ht="13.8">
      <c r="A119" s="11">
        <v>116</v>
      </c>
      <c r="B119" s="65"/>
      <c r="C119" s="61"/>
      <c r="D119" s="55" t="s">
        <v>325</v>
      </c>
      <c r="E119" s="55" t="s">
        <v>178</v>
      </c>
      <c r="F119" s="78">
        <f>ROUND(AVERAGE('1URGENCIAS'!F119,'2URGENCIAS'!F119,'3URGENCIAS'!F119),0)</f>
        <v>137993</v>
      </c>
      <c r="G119" s="78">
        <f t="shared" si="10"/>
        <v>26219</v>
      </c>
      <c r="H119" s="78">
        <f t="shared" si="11"/>
        <v>164212</v>
      </c>
      <c r="I119" s="78">
        <f>ROUND(GEOMEAN('1URGENCIAS'!F119,'2URGENCIAS'!F119,'3URGENCIAS'!F119),0)</f>
        <v>137986</v>
      </c>
      <c r="J119" s="78">
        <f t="shared" si="12"/>
        <v>26217</v>
      </c>
      <c r="K119" s="78">
        <f t="shared" si="13"/>
        <v>164203</v>
      </c>
      <c r="L119" s="78">
        <f>ROUND(MEDIAN('1URGENCIAS'!F119,'2URGENCIAS'!F119,'3URGENCIAS'!F119),0)</f>
        <v>137200</v>
      </c>
      <c r="M119" s="78">
        <f t="shared" si="14"/>
        <v>26068</v>
      </c>
      <c r="N119" s="78">
        <f t="shared" si="15"/>
        <v>163268</v>
      </c>
      <c r="P119" s="78">
        <f t="shared" si="9"/>
        <v>145031</v>
      </c>
      <c r="Q119" s="78">
        <f t="shared" si="16"/>
        <v>27556</v>
      </c>
      <c r="R119" s="78">
        <f t="shared" si="17"/>
        <v>172587</v>
      </c>
    </row>
    <row r="120" spans="1:18" ht="13.8">
      <c r="A120" s="11">
        <v>117</v>
      </c>
      <c r="B120" s="65"/>
      <c r="C120" s="61"/>
      <c r="D120" s="64" t="s">
        <v>324</v>
      </c>
      <c r="E120" s="55" t="s">
        <v>178</v>
      </c>
      <c r="F120" s="78">
        <f>ROUND(AVERAGE('1URGENCIAS'!F120,'2URGENCIAS'!F120,'3URGENCIAS'!F120),0)</f>
        <v>24642</v>
      </c>
      <c r="G120" s="78">
        <f t="shared" si="10"/>
        <v>4682</v>
      </c>
      <c r="H120" s="78">
        <f t="shared" si="11"/>
        <v>29324</v>
      </c>
      <c r="I120" s="78">
        <f>ROUND(GEOMEAN('1URGENCIAS'!F120,'2URGENCIAS'!F120,'3URGENCIAS'!F120),0)</f>
        <v>24640</v>
      </c>
      <c r="J120" s="78">
        <f t="shared" si="12"/>
        <v>4682</v>
      </c>
      <c r="K120" s="78">
        <f t="shared" si="13"/>
        <v>29322</v>
      </c>
      <c r="L120" s="78">
        <f>ROUND(MEDIAN('1URGENCIAS'!F120,'2URGENCIAS'!F120,'3URGENCIAS'!F120),0)</f>
        <v>24500</v>
      </c>
      <c r="M120" s="78">
        <f t="shared" si="14"/>
        <v>4655</v>
      </c>
      <c r="N120" s="78">
        <f t="shared" si="15"/>
        <v>29155</v>
      </c>
      <c r="P120" s="78">
        <f t="shared" si="9"/>
        <v>25899</v>
      </c>
      <c r="Q120" s="78">
        <f t="shared" si="16"/>
        <v>4921</v>
      </c>
      <c r="R120" s="78">
        <f t="shared" si="17"/>
        <v>30820</v>
      </c>
    </row>
    <row r="121" spans="1:18" ht="41.4">
      <c r="A121" s="11">
        <v>118</v>
      </c>
      <c r="B121" s="65"/>
      <c r="C121" s="61"/>
      <c r="D121" s="55" t="s">
        <v>323</v>
      </c>
      <c r="E121" s="55" t="s">
        <v>178</v>
      </c>
      <c r="F121" s="78">
        <f>ROUND(AVERAGE('1URGENCIAS'!F121,'2URGENCIAS'!F121,'3URGENCIAS'!F121),0)</f>
        <v>78853</v>
      </c>
      <c r="G121" s="78">
        <f t="shared" si="10"/>
        <v>14982</v>
      </c>
      <c r="H121" s="78">
        <f t="shared" si="11"/>
        <v>93835</v>
      </c>
      <c r="I121" s="78">
        <f>ROUND(GEOMEAN('1URGENCIAS'!F121,'2URGENCIAS'!F121,'3URGENCIAS'!F121),0)</f>
        <v>78849</v>
      </c>
      <c r="J121" s="78">
        <f t="shared" si="12"/>
        <v>14981</v>
      </c>
      <c r="K121" s="78">
        <f t="shared" si="13"/>
        <v>93830</v>
      </c>
      <c r="L121" s="78">
        <f>ROUND(MEDIAN('1URGENCIAS'!F121,'2URGENCIAS'!F121,'3URGENCIAS'!F121),0)</f>
        <v>78400</v>
      </c>
      <c r="M121" s="78">
        <f t="shared" si="14"/>
        <v>14896</v>
      </c>
      <c r="N121" s="78">
        <f t="shared" si="15"/>
        <v>93296</v>
      </c>
      <c r="P121" s="78">
        <f t="shared" si="9"/>
        <v>82875</v>
      </c>
      <c r="Q121" s="78">
        <f t="shared" si="16"/>
        <v>15746</v>
      </c>
      <c r="R121" s="78">
        <f t="shared" si="17"/>
        <v>98621</v>
      </c>
    </row>
    <row r="122" spans="1:18" ht="13.8">
      <c r="A122" s="11">
        <v>119</v>
      </c>
      <c r="B122" s="65"/>
      <c r="C122" s="61"/>
      <c r="D122" s="55" t="s">
        <v>322</v>
      </c>
      <c r="E122" s="55" t="s">
        <v>178</v>
      </c>
      <c r="F122" s="78">
        <f>ROUND(AVERAGE('1URGENCIAS'!F122,'2URGENCIAS'!F122,'3URGENCIAS'!F122),0)</f>
        <v>24642</v>
      </c>
      <c r="G122" s="78">
        <f t="shared" si="10"/>
        <v>4682</v>
      </c>
      <c r="H122" s="78">
        <f t="shared" si="11"/>
        <v>29324</v>
      </c>
      <c r="I122" s="78">
        <f>ROUND(GEOMEAN('1URGENCIAS'!F122,'2URGENCIAS'!F122,'3URGENCIAS'!F122),0)</f>
        <v>24640</v>
      </c>
      <c r="J122" s="78">
        <f t="shared" si="12"/>
        <v>4682</v>
      </c>
      <c r="K122" s="78">
        <f t="shared" si="13"/>
        <v>29322</v>
      </c>
      <c r="L122" s="78">
        <f>ROUND(MEDIAN('1URGENCIAS'!F122,'2URGENCIAS'!F122,'3URGENCIAS'!F122),0)</f>
        <v>24500</v>
      </c>
      <c r="M122" s="78">
        <f t="shared" si="14"/>
        <v>4655</v>
      </c>
      <c r="N122" s="78">
        <f t="shared" si="15"/>
        <v>29155</v>
      </c>
      <c r="P122" s="78">
        <f t="shared" si="9"/>
        <v>25899</v>
      </c>
      <c r="Q122" s="78">
        <f t="shared" si="16"/>
        <v>4921</v>
      </c>
      <c r="R122" s="78">
        <f t="shared" si="17"/>
        <v>30820</v>
      </c>
    </row>
    <row r="123" spans="1:18" ht="13.8">
      <c r="A123" s="11">
        <v>120</v>
      </c>
      <c r="B123" s="65"/>
      <c r="C123" s="61"/>
      <c r="D123" s="55" t="s">
        <v>321</v>
      </c>
      <c r="E123" s="55" t="s">
        <v>178</v>
      </c>
      <c r="F123" s="78">
        <f>ROUND(AVERAGE('1URGENCIAS'!F123,'2URGENCIAS'!F123,'3URGENCIAS'!F123),0)</f>
        <v>24642</v>
      </c>
      <c r="G123" s="78">
        <f t="shared" si="10"/>
        <v>4682</v>
      </c>
      <c r="H123" s="78">
        <f t="shared" si="11"/>
        <v>29324</v>
      </c>
      <c r="I123" s="78">
        <f>ROUND(GEOMEAN('1URGENCIAS'!F123,'2URGENCIAS'!F123,'3URGENCIAS'!F123),0)</f>
        <v>24640</v>
      </c>
      <c r="J123" s="78">
        <f t="shared" si="12"/>
        <v>4682</v>
      </c>
      <c r="K123" s="78">
        <f t="shared" si="13"/>
        <v>29322</v>
      </c>
      <c r="L123" s="78">
        <f>ROUND(MEDIAN('1URGENCIAS'!F123,'2URGENCIAS'!F123,'3URGENCIAS'!F123),0)</f>
        <v>24500</v>
      </c>
      <c r="M123" s="78">
        <f t="shared" si="14"/>
        <v>4655</v>
      </c>
      <c r="N123" s="78">
        <f t="shared" si="15"/>
        <v>29155</v>
      </c>
      <c r="P123" s="78">
        <f t="shared" si="9"/>
        <v>25899</v>
      </c>
      <c r="Q123" s="78">
        <f t="shared" si="16"/>
        <v>4921</v>
      </c>
      <c r="R123" s="78">
        <f t="shared" si="17"/>
        <v>30820</v>
      </c>
    </row>
    <row r="124" spans="1:18" ht="13.8">
      <c r="A124" s="11">
        <v>121</v>
      </c>
      <c r="B124" s="65"/>
      <c r="C124" s="61"/>
      <c r="D124" s="55" t="s">
        <v>320</v>
      </c>
      <c r="E124" s="55" t="s">
        <v>178</v>
      </c>
      <c r="F124" s="78">
        <f>ROUND(AVERAGE('1URGENCIAS'!F124,'2URGENCIAS'!F124,'3URGENCIAS'!F124),0)</f>
        <v>24642</v>
      </c>
      <c r="G124" s="78">
        <f t="shared" si="10"/>
        <v>4682</v>
      </c>
      <c r="H124" s="78">
        <f t="shared" si="11"/>
        <v>29324</v>
      </c>
      <c r="I124" s="78">
        <f>ROUND(GEOMEAN('1URGENCIAS'!F124,'2URGENCIAS'!F124,'3URGENCIAS'!F124),0)</f>
        <v>24640</v>
      </c>
      <c r="J124" s="78">
        <f t="shared" si="12"/>
        <v>4682</v>
      </c>
      <c r="K124" s="78">
        <f t="shared" si="13"/>
        <v>29322</v>
      </c>
      <c r="L124" s="78">
        <f>ROUND(MEDIAN('1URGENCIAS'!F124,'2URGENCIAS'!F124,'3URGENCIAS'!F124),0)</f>
        <v>24500</v>
      </c>
      <c r="M124" s="78">
        <f t="shared" si="14"/>
        <v>4655</v>
      </c>
      <c r="N124" s="78">
        <f t="shared" si="15"/>
        <v>29155</v>
      </c>
      <c r="P124" s="78">
        <f t="shared" si="9"/>
        <v>25899</v>
      </c>
      <c r="Q124" s="78">
        <f t="shared" si="16"/>
        <v>4921</v>
      </c>
      <c r="R124" s="78">
        <f t="shared" si="17"/>
        <v>30820</v>
      </c>
    </row>
    <row r="125" spans="1:18" ht="13.8">
      <c r="A125" s="11">
        <v>122</v>
      </c>
      <c r="B125" s="65"/>
      <c r="C125" s="61"/>
      <c r="D125" s="55" t="s">
        <v>319</v>
      </c>
      <c r="E125" s="55" t="s">
        <v>178</v>
      </c>
      <c r="F125" s="78">
        <f>ROUND(AVERAGE('1URGENCIAS'!F125,'2URGENCIAS'!F125,'3URGENCIAS'!F125),0)</f>
        <v>32034</v>
      </c>
      <c r="G125" s="78">
        <f t="shared" si="10"/>
        <v>6086</v>
      </c>
      <c r="H125" s="78">
        <f t="shared" si="11"/>
        <v>38120</v>
      </c>
      <c r="I125" s="78">
        <f>ROUND(GEOMEAN('1URGENCIAS'!F125,'2URGENCIAS'!F125,'3URGENCIAS'!F125),0)</f>
        <v>32033</v>
      </c>
      <c r="J125" s="78">
        <f t="shared" si="12"/>
        <v>6086</v>
      </c>
      <c r="K125" s="78">
        <f t="shared" si="13"/>
        <v>38119</v>
      </c>
      <c r="L125" s="78">
        <f>ROUND(MEDIAN('1URGENCIAS'!F125,'2URGENCIAS'!F125,'3URGENCIAS'!F125),0)</f>
        <v>31850</v>
      </c>
      <c r="M125" s="78">
        <f t="shared" si="14"/>
        <v>6052</v>
      </c>
      <c r="N125" s="78">
        <f t="shared" si="15"/>
        <v>37902</v>
      </c>
      <c r="P125" s="78">
        <f t="shared" si="9"/>
        <v>33668</v>
      </c>
      <c r="Q125" s="78">
        <f t="shared" si="16"/>
        <v>6397</v>
      </c>
      <c r="R125" s="78">
        <f t="shared" si="17"/>
        <v>40065</v>
      </c>
    </row>
    <row r="126" spans="1:18" ht="13.8">
      <c r="A126" s="11">
        <v>123</v>
      </c>
      <c r="B126" s="65"/>
      <c r="C126" s="61"/>
      <c r="D126" s="55" t="s">
        <v>318</v>
      </c>
      <c r="E126" s="55" t="s">
        <v>178</v>
      </c>
      <c r="F126" s="78">
        <f>ROUND(AVERAGE('1URGENCIAS'!F126,'2URGENCIAS'!F126,'3URGENCIAS'!F126),0)</f>
        <v>24642</v>
      </c>
      <c r="G126" s="78">
        <f t="shared" si="10"/>
        <v>4682</v>
      </c>
      <c r="H126" s="78">
        <f t="shared" si="11"/>
        <v>29324</v>
      </c>
      <c r="I126" s="78">
        <f>ROUND(GEOMEAN('1URGENCIAS'!F126,'2URGENCIAS'!F126,'3URGENCIAS'!F126),0)</f>
        <v>24640</v>
      </c>
      <c r="J126" s="78">
        <f t="shared" si="12"/>
        <v>4682</v>
      </c>
      <c r="K126" s="78">
        <f t="shared" si="13"/>
        <v>29322</v>
      </c>
      <c r="L126" s="78">
        <f>ROUND(MEDIAN('1URGENCIAS'!F126,'2URGENCIAS'!F126,'3URGENCIAS'!F126),0)</f>
        <v>24500</v>
      </c>
      <c r="M126" s="78">
        <f t="shared" si="14"/>
        <v>4655</v>
      </c>
      <c r="N126" s="78">
        <f t="shared" si="15"/>
        <v>29155</v>
      </c>
      <c r="P126" s="78">
        <f t="shared" si="9"/>
        <v>25899</v>
      </c>
      <c r="Q126" s="78">
        <f t="shared" si="16"/>
        <v>4921</v>
      </c>
      <c r="R126" s="78">
        <f t="shared" si="17"/>
        <v>30820</v>
      </c>
    </row>
    <row r="127" spans="1:18" ht="13.8">
      <c r="A127" s="11">
        <v>124</v>
      </c>
      <c r="B127" s="65"/>
      <c r="C127" s="61"/>
      <c r="D127" s="55" t="s">
        <v>317</v>
      </c>
      <c r="E127" s="55" t="s">
        <v>178</v>
      </c>
      <c r="F127" s="78">
        <f>ROUND(AVERAGE('1URGENCIAS'!F127,'2URGENCIAS'!F127,'3URGENCIAS'!F127),0)</f>
        <v>34498</v>
      </c>
      <c r="G127" s="78">
        <f t="shared" si="10"/>
        <v>6555</v>
      </c>
      <c r="H127" s="78">
        <f t="shared" si="11"/>
        <v>41053</v>
      </c>
      <c r="I127" s="78">
        <f>ROUND(GEOMEAN('1URGENCIAS'!F127,'2URGENCIAS'!F127,'3URGENCIAS'!F127),0)</f>
        <v>34496</v>
      </c>
      <c r="J127" s="78">
        <f t="shared" si="12"/>
        <v>6554</v>
      </c>
      <c r="K127" s="78">
        <f t="shared" si="13"/>
        <v>41050</v>
      </c>
      <c r="L127" s="78">
        <f>ROUND(MEDIAN('1URGENCIAS'!F127,'2URGENCIAS'!F127,'3URGENCIAS'!F127),0)</f>
        <v>34300</v>
      </c>
      <c r="M127" s="78">
        <f t="shared" si="14"/>
        <v>6517</v>
      </c>
      <c r="N127" s="78">
        <f t="shared" si="15"/>
        <v>40817</v>
      </c>
      <c r="P127" s="78">
        <f t="shared" si="9"/>
        <v>36257</v>
      </c>
      <c r="Q127" s="78">
        <f t="shared" si="16"/>
        <v>6889</v>
      </c>
      <c r="R127" s="78">
        <f t="shared" si="17"/>
        <v>43146</v>
      </c>
    </row>
    <row r="128" spans="1:18" ht="13.8">
      <c r="A128" s="11">
        <v>125</v>
      </c>
      <c r="B128" s="65"/>
      <c r="C128" s="61"/>
      <c r="D128" s="55" t="s">
        <v>316</v>
      </c>
      <c r="E128" s="55" t="s">
        <v>178</v>
      </c>
      <c r="F128" s="78">
        <f>ROUND(AVERAGE('1URGENCIAS'!F128,'2URGENCIAS'!F128,'3URGENCIAS'!F128),0)</f>
        <v>24642</v>
      </c>
      <c r="G128" s="78">
        <f t="shared" si="10"/>
        <v>4682</v>
      </c>
      <c r="H128" s="78">
        <f t="shared" si="11"/>
        <v>29324</v>
      </c>
      <c r="I128" s="78">
        <f>ROUND(GEOMEAN('1URGENCIAS'!F128,'2URGENCIAS'!F128,'3URGENCIAS'!F128),0)</f>
        <v>24640</v>
      </c>
      <c r="J128" s="78">
        <f t="shared" si="12"/>
        <v>4682</v>
      </c>
      <c r="K128" s="78">
        <f t="shared" si="13"/>
        <v>29322</v>
      </c>
      <c r="L128" s="78">
        <f>ROUND(MEDIAN('1URGENCIAS'!F128,'2URGENCIAS'!F128,'3URGENCIAS'!F128),0)</f>
        <v>24500</v>
      </c>
      <c r="M128" s="78">
        <f t="shared" si="14"/>
        <v>4655</v>
      </c>
      <c r="N128" s="78">
        <f t="shared" si="15"/>
        <v>29155</v>
      </c>
      <c r="P128" s="78">
        <f t="shared" si="9"/>
        <v>25899</v>
      </c>
      <c r="Q128" s="78">
        <f t="shared" si="16"/>
        <v>4921</v>
      </c>
      <c r="R128" s="78">
        <f t="shared" si="17"/>
        <v>30820</v>
      </c>
    </row>
    <row r="129" spans="1:18" ht="13.8">
      <c r="A129" s="11">
        <v>126</v>
      </c>
      <c r="B129" s="65"/>
      <c r="C129" s="61"/>
      <c r="D129" s="55" t="s">
        <v>315</v>
      </c>
      <c r="E129" s="55" t="s">
        <v>178</v>
      </c>
      <c r="F129" s="78">
        <f>ROUND(AVERAGE('1URGENCIAS'!F129,'2URGENCIAS'!F129,'3URGENCIAS'!F129),0)</f>
        <v>24642</v>
      </c>
      <c r="G129" s="78">
        <f t="shared" si="10"/>
        <v>4682</v>
      </c>
      <c r="H129" s="78">
        <f t="shared" si="11"/>
        <v>29324</v>
      </c>
      <c r="I129" s="78">
        <f>ROUND(GEOMEAN('1URGENCIAS'!F129,'2URGENCIAS'!F129,'3URGENCIAS'!F129),0)</f>
        <v>24640</v>
      </c>
      <c r="J129" s="78">
        <f t="shared" si="12"/>
        <v>4682</v>
      </c>
      <c r="K129" s="78">
        <f t="shared" si="13"/>
        <v>29322</v>
      </c>
      <c r="L129" s="78">
        <f>ROUND(MEDIAN('1URGENCIAS'!F129,'2URGENCIAS'!F129,'3URGENCIAS'!F129),0)</f>
        <v>24500</v>
      </c>
      <c r="M129" s="78">
        <f t="shared" si="14"/>
        <v>4655</v>
      </c>
      <c r="N129" s="78">
        <f t="shared" si="15"/>
        <v>29155</v>
      </c>
      <c r="P129" s="78">
        <f t="shared" si="9"/>
        <v>25899</v>
      </c>
      <c r="Q129" s="78">
        <f t="shared" si="16"/>
        <v>4921</v>
      </c>
      <c r="R129" s="78">
        <f t="shared" si="17"/>
        <v>30820</v>
      </c>
    </row>
    <row r="130" spans="1:18" ht="13.8">
      <c r="A130" s="11">
        <v>127</v>
      </c>
      <c r="B130" s="65"/>
      <c r="C130" s="61"/>
      <c r="D130" s="55" t="s">
        <v>314</v>
      </c>
      <c r="E130" s="55" t="s">
        <v>178</v>
      </c>
      <c r="F130" s="78">
        <f>ROUND(AVERAGE('1URGENCIAS'!F130,'2URGENCIAS'!F130,'3URGENCIAS'!F130),0)</f>
        <v>41891</v>
      </c>
      <c r="G130" s="78">
        <f t="shared" si="10"/>
        <v>7959</v>
      </c>
      <c r="H130" s="78">
        <f t="shared" si="11"/>
        <v>49850</v>
      </c>
      <c r="I130" s="78">
        <f>ROUND(GEOMEAN('1URGENCIAS'!F130,'2URGENCIAS'!F130,'3URGENCIAS'!F130),0)</f>
        <v>41889</v>
      </c>
      <c r="J130" s="78">
        <f t="shared" si="12"/>
        <v>7959</v>
      </c>
      <c r="K130" s="78">
        <f t="shared" si="13"/>
        <v>49848</v>
      </c>
      <c r="L130" s="78">
        <f>ROUND(MEDIAN('1URGENCIAS'!F130,'2URGENCIAS'!F130,'3URGENCIAS'!F130),0)</f>
        <v>41650</v>
      </c>
      <c r="M130" s="78">
        <f t="shared" si="14"/>
        <v>7914</v>
      </c>
      <c r="N130" s="78">
        <f t="shared" si="15"/>
        <v>49564</v>
      </c>
      <c r="P130" s="78">
        <f t="shared" si="9"/>
        <v>44027</v>
      </c>
      <c r="Q130" s="78">
        <f t="shared" si="16"/>
        <v>8365</v>
      </c>
      <c r="R130" s="78">
        <f t="shared" si="17"/>
        <v>52392</v>
      </c>
    </row>
    <row r="131" spans="1:18" ht="13.8">
      <c r="A131" s="11">
        <v>128</v>
      </c>
      <c r="B131" s="65"/>
      <c r="C131" s="61"/>
      <c r="D131" s="55" t="s">
        <v>313</v>
      </c>
      <c r="E131" s="55" t="s">
        <v>178</v>
      </c>
      <c r="F131" s="78">
        <f>ROUND(AVERAGE('1URGENCIAS'!F131,'2URGENCIAS'!F131,'3URGENCIAS'!F131),0)</f>
        <v>66533</v>
      </c>
      <c r="G131" s="78">
        <f t="shared" si="10"/>
        <v>12641</v>
      </c>
      <c r="H131" s="78">
        <f t="shared" si="11"/>
        <v>79174</v>
      </c>
      <c r="I131" s="78">
        <f>ROUND(GEOMEAN('1URGENCIAS'!F131,'2URGENCIAS'!F131,'3URGENCIAS'!F131),0)</f>
        <v>66529</v>
      </c>
      <c r="J131" s="78">
        <f t="shared" si="12"/>
        <v>12641</v>
      </c>
      <c r="K131" s="78">
        <f t="shared" si="13"/>
        <v>79170</v>
      </c>
      <c r="L131" s="78">
        <f>ROUND(MEDIAN('1URGENCIAS'!F131,'2URGENCIAS'!F131,'3URGENCIAS'!F131),0)</f>
        <v>66150</v>
      </c>
      <c r="M131" s="78">
        <f t="shared" si="14"/>
        <v>12569</v>
      </c>
      <c r="N131" s="78">
        <f t="shared" si="15"/>
        <v>78719</v>
      </c>
      <c r="P131" s="78">
        <f t="shared" si="9"/>
        <v>69926</v>
      </c>
      <c r="Q131" s="78">
        <f t="shared" si="16"/>
        <v>13286</v>
      </c>
      <c r="R131" s="78">
        <f t="shared" si="17"/>
        <v>83212</v>
      </c>
    </row>
    <row r="132" spans="1:18" ht="13.8">
      <c r="A132" s="11">
        <v>129</v>
      </c>
      <c r="B132" s="65"/>
      <c r="C132" s="61"/>
      <c r="D132" s="55" t="s">
        <v>312</v>
      </c>
      <c r="E132" s="55" t="s">
        <v>178</v>
      </c>
      <c r="F132" s="78">
        <f>ROUND(AVERAGE('1URGENCIAS'!F132,'2URGENCIAS'!F132,'3URGENCIAS'!F132),0)</f>
        <v>101031</v>
      </c>
      <c r="G132" s="78">
        <f t="shared" si="10"/>
        <v>19196</v>
      </c>
      <c r="H132" s="78">
        <f t="shared" si="11"/>
        <v>120227</v>
      </c>
      <c r="I132" s="78">
        <f>ROUND(GEOMEAN('1URGENCIAS'!F132,'2URGENCIAS'!F132,'3URGENCIAS'!F132),0)</f>
        <v>101026</v>
      </c>
      <c r="J132" s="78">
        <f t="shared" si="12"/>
        <v>19195</v>
      </c>
      <c r="K132" s="78">
        <f t="shared" si="13"/>
        <v>120221</v>
      </c>
      <c r="L132" s="78">
        <f>ROUND(MEDIAN('1URGENCIAS'!F132,'2URGENCIAS'!F132,'3URGENCIAS'!F132),0)</f>
        <v>100450</v>
      </c>
      <c r="M132" s="78">
        <f t="shared" si="14"/>
        <v>19086</v>
      </c>
      <c r="N132" s="78">
        <f t="shared" si="15"/>
        <v>119536</v>
      </c>
      <c r="P132" s="78">
        <f t="shared" ref="P132:P195" si="18">ROUND(F132*AAA,0)</f>
        <v>106184</v>
      </c>
      <c r="Q132" s="78">
        <f t="shared" si="16"/>
        <v>20175</v>
      </c>
      <c r="R132" s="78">
        <f t="shared" si="17"/>
        <v>126359</v>
      </c>
    </row>
    <row r="133" spans="1:18" ht="13.8">
      <c r="A133" s="11">
        <v>130</v>
      </c>
      <c r="B133" s="65"/>
      <c r="C133" s="61"/>
      <c r="D133" s="55" t="s">
        <v>311</v>
      </c>
      <c r="E133" s="55" t="s">
        <v>178</v>
      </c>
      <c r="F133" s="78">
        <f>ROUND(AVERAGE('1URGENCIAS'!F133,'2URGENCIAS'!F133,'3URGENCIAS'!F133),0)</f>
        <v>101031</v>
      </c>
      <c r="G133" s="78">
        <f t="shared" ref="G133:G196" si="19">+ROUND((F133*19%),0)</f>
        <v>19196</v>
      </c>
      <c r="H133" s="78">
        <f t="shared" ref="H133:H196" si="20">+ROUND((F133+G133),0)</f>
        <v>120227</v>
      </c>
      <c r="I133" s="78">
        <f>ROUND(GEOMEAN('1URGENCIAS'!F133,'2URGENCIAS'!F133,'3URGENCIAS'!F133),0)</f>
        <v>101026</v>
      </c>
      <c r="J133" s="78">
        <f t="shared" ref="J133:J196" si="21">+ROUND((I133*19%),0)</f>
        <v>19195</v>
      </c>
      <c r="K133" s="78">
        <f t="shared" ref="K133:K196" si="22">+ROUND((I133+J133),0)</f>
        <v>120221</v>
      </c>
      <c r="L133" s="78">
        <f>ROUND(MEDIAN('1URGENCIAS'!F133,'2URGENCIAS'!F133,'3URGENCIAS'!F133),0)</f>
        <v>100450</v>
      </c>
      <c r="M133" s="78">
        <f t="shared" ref="M133:M196" si="23">+ROUND((L133*19%),0)</f>
        <v>19086</v>
      </c>
      <c r="N133" s="78">
        <f t="shared" ref="N133:N196" si="24">+ROUND((L133+M133),0)</f>
        <v>119536</v>
      </c>
      <c r="P133" s="78">
        <f t="shared" si="18"/>
        <v>106184</v>
      </c>
      <c r="Q133" s="78">
        <f t="shared" ref="Q133:Q196" si="25">+ROUND((P133*19%),0)</f>
        <v>20175</v>
      </c>
      <c r="R133" s="78">
        <f t="shared" ref="R133:R196" si="26">+ROUND((P133+Q133),0)</f>
        <v>126359</v>
      </c>
    </row>
    <row r="134" spans="1:18" ht="13.8">
      <c r="A134" s="11">
        <v>131</v>
      </c>
      <c r="B134" s="65"/>
      <c r="C134" s="61"/>
      <c r="D134" s="55" t="s">
        <v>310</v>
      </c>
      <c r="E134" s="55" t="s">
        <v>178</v>
      </c>
      <c r="F134" s="78">
        <f>ROUND(AVERAGE('1URGENCIAS'!F134,'2URGENCIAS'!F134,'3URGENCIAS'!F134),0)</f>
        <v>187277</v>
      </c>
      <c r="G134" s="78">
        <f t="shared" si="19"/>
        <v>35583</v>
      </c>
      <c r="H134" s="78">
        <f t="shared" si="20"/>
        <v>222860</v>
      </c>
      <c r="I134" s="78">
        <f>ROUND(GEOMEAN('1URGENCIAS'!F134,'2URGENCIAS'!F134,'3URGENCIAS'!F134),0)</f>
        <v>187267</v>
      </c>
      <c r="J134" s="78">
        <f t="shared" si="21"/>
        <v>35581</v>
      </c>
      <c r="K134" s="78">
        <f t="shared" si="22"/>
        <v>222848</v>
      </c>
      <c r="L134" s="78">
        <f>ROUND(MEDIAN('1URGENCIAS'!F134,'2URGENCIAS'!F134,'3URGENCIAS'!F134),0)</f>
        <v>186200</v>
      </c>
      <c r="M134" s="78">
        <f t="shared" si="23"/>
        <v>35378</v>
      </c>
      <c r="N134" s="78">
        <f t="shared" si="24"/>
        <v>221578</v>
      </c>
      <c r="P134" s="78">
        <f t="shared" si="18"/>
        <v>196828</v>
      </c>
      <c r="Q134" s="78">
        <f t="shared" si="25"/>
        <v>37397</v>
      </c>
      <c r="R134" s="78">
        <f t="shared" si="26"/>
        <v>234225</v>
      </c>
    </row>
    <row r="135" spans="1:18" ht="13.8">
      <c r="A135" s="11">
        <v>132</v>
      </c>
      <c r="B135" s="65"/>
      <c r="C135" s="61"/>
      <c r="D135" s="55" t="s">
        <v>309</v>
      </c>
      <c r="E135" s="55" t="s">
        <v>178</v>
      </c>
      <c r="F135" s="78">
        <f>ROUND(AVERAGE('1URGENCIAS'!F135,'2URGENCIAS'!F135,'3URGENCIAS'!F135),0)</f>
        <v>187277</v>
      </c>
      <c r="G135" s="78">
        <f t="shared" si="19"/>
        <v>35583</v>
      </c>
      <c r="H135" s="78">
        <f t="shared" si="20"/>
        <v>222860</v>
      </c>
      <c r="I135" s="78">
        <f>ROUND(GEOMEAN('1URGENCIAS'!F135,'2URGENCIAS'!F135,'3URGENCIAS'!F135),0)</f>
        <v>187267</v>
      </c>
      <c r="J135" s="78">
        <f t="shared" si="21"/>
        <v>35581</v>
      </c>
      <c r="K135" s="78">
        <f t="shared" si="22"/>
        <v>222848</v>
      </c>
      <c r="L135" s="78">
        <f>ROUND(MEDIAN('1URGENCIAS'!F135,'2URGENCIAS'!F135,'3URGENCIAS'!F135),0)</f>
        <v>186200</v>
      </c>
      <c r="M135" s="78">
        <f t="shared" si="23"/>
        <v>35378</v>
      </c>
      <c r="N135" s="78">
        <f t="shared" si="24"/>
        <v>221578</v>
      </c>
      <c r="P135" s="78">
        <f t="shared" si="18"/>
        <v>196828</v>
      </c>
      <c r="Q135" s="78">
        <f t="shared" si="25"/>
        <v>37397</v>
      </c>
      <c r="R135" s="78">
        <f t="shared" si="26"/>
        <v>234225</v>
      </c>
    </row>
    <row r="136" spans="1:18" ht="13.8">
      <c r="A136" s="11">
        <v>133</v>
      </c>
      <c r="B136" s="65"/>
      <c r="C136" s="61"/>
      <c r="D136" s="55" t="s">
        <v>308</v>
      </c>
      <c r="E136" s="55" t="s">
        <v>178</v>
      </c>
      <c r="F136" s="78">
        <f>ROUND(AVERAGE('1URGENCIAS'!F136,'2URGENCIAS'!F136,'3URGENCIAS'!F136),0)</f>
        <v>27599</v>
      </c>
      <c r="G136" s="78">
        <f t="shared" si="19"/>
        <v>5244</v>
      </c>
      <c r="H136" s="78">
        <f t="shared" si="20"/>
        <v>32843</v>
      </c>
      <c r="I136" s="78">
        <f>ROUND(GEOMEAN('1URGENCIAS'!F136,'2URGENCIAS'!F136,'3URGENCIAS'!F136),0)</f>
        <v>27597</v>
      </c>
      <c r="J136" s="78">
        <f t="shared" si="21"/>
        <v>5243</v>
      </c>
      <c r="K136" s="78">
        <f t="shared" si="22"/>
        <v>32840</v>
      </c>
      <c r="L136" s="78">
        <f>ROUND(MEDIAN('1URGENCIAS'!F136,'2URGENCIAS'!F136,'3URGENCIAS'!F136),0)</f>
        <v>27440</v>
      </c>
      <c r="M136" s="78">
        <f t="shared" si="23"/>
        <v>5214</v>
      </c>
      <c r="N136" s="78">
        <f t="shared" si="24"/>
        <v>32654</v>
      </c>
      <c r="P136" s="78">
        <f t="shared" si="18"/>
        <v>29007</v>
      </c>
      <c r="Q136" s="78">
        <f t="shared" si="25"/>
        <v>5511</v>
      </c>
      <c r="R136" s="78">
        <f t="shared" si="26"/>
        <v>34518</v>
      </c>
    </row>
    <row r="137" spans="1:18" ht="13.8">
      <c r="A137" s="11">
        <v>134</v>
      </c>
      <c r="B137" s="65"/>
      <c r="C137" s="61"/>
      <c r="D137" s="55" t="s">
        <v>307</v>
      </c>
      <c r="E137" s="55" t="s">
        <v>178</v>
      </c>
      <c r="F137" s="78">
        <f>ROUND(AVERAGE('1URGENCIAS'!F137,'2URGENCIAS'!F137,'3URGENCIAS'!F137),0)</f>
        <v>56676</v>
      </c>
      <c r="G137" s="78">
        <f t="shared" si="19"/>
        <v>10768</v>
      </c>
      <c r="H137" s="78">
        <f t="shared" si="20"/>
        <v>67444</v>
      </c>
      <c r="I137" s="78">
        <f>ROUND(GEOMEAN('1URGENCIAS'!F137,'2URGENCIAS'!F137,'3URGENCIAS'!F137),0)</f>
        <v>56673</v>
      </c>
      <c r="J137" s="78">
        <f t="shared" si="21"/>
        <v>10768</v>
      </c>
      <c r="K137" s="78">
        <f t="shared" si="22"/>
        <v>67441</v>
      </c>
      <c r="L137" s="78">
        <f>ROUND(MEDIAN('1URGENCIAS'!F137,'2URGENCIAS'!F137,'3URGENCIAS'!F137),0)</f>
        <v>56350</v>
      </c>
      <c r="M137" s="78">
        <f t="shared" si="23"/>
        <v>10707</v>
      </c>
      <c r="N137" s="78">
        <f t="shared" si="24"/>
        <v>67057</v>
      </c>
      <c r="P137" s="78">
        <f t="shared" si="18"/>
        <v>59566</v>
      </c>
      <c r="Q137" s="78">
        <f t="shared" si="25"/>
        <v>11318</v>
      </c>
      <c r="R137" s="78">
        <f t="shared" si="26"/>
        <v>70884</v>
      </c>
    </row>
    <row r="138" spans="1:18" ht="13.8">
      <c r="A138" s="11">
        <v>135</v>
      </c>
      <c r="B138" s="65"/>
      <c r="C138" s="61"/>
      <c r="D138" s="55" t="s">
        <v>306</v>
      </c>
      <c r="E138" s="55" t="s">
        <v>178</v>
      </c>
      <c r="F138" s="78">
        <f>ROUND(AVERAGE('1URGENCIAS'!F138,'2URGENCIAS'!F138,'3URGENCIAS'!F138),0)</f>
        <v>17742</v>
      </c>
      <c r="G138" s="78">
        <f t="shared" si="19"/>
        <v>3371</v>
      </c>
      <c r="H138" s="78">
        <f t="shared" si="20"/>
        <v>21113</v>
      </c>
      <c r="I138" s="78">
        <f>ROUND(GEOMEAN('1URGENCIAS'!F138,'2URGENCIAS'!F138,'3URGENCIAS'!F138),0)</f>
        <v>17741</v>
      </c>
      <c r="J138" s="78">
        <f t="shared" si="21"/>
        <v>3371</v>
      </c>
      <c r="K138" s="78">
        <f t="shared" si="22"/>
        <v>21112</v>
      </c>
      <c r="L138" s="78">
        <f>ROUND(MEDIAN('1URGENCIAS'!F138,'2URGENCIAS'!F138,'3URGENCIAS'!F138),0)</f>
        <v>17640</v>
      </c>
      <c r="M138" s="78">
        <f t="shared" si="23"/>
        <v>3352</v>
      </c>
      <c r="N138" s="78">
        <f t="shared" si="24"/>
        <v>20992</v>
      </c>
      <c r="P138" s="78">
        <f t="shared" si="18"/>
        <v>18647</v>
      </c>
      <c r="Q138" s="78">
        <f t="shared" si="25"/>
        <v>3543</v>
      </c>
      <c r="R138" s="78">
        <f t="shared" si="26"/>
        <v>22190</v>
      </c>
    </row>
    <row r="139" spans="1:18" ht="13.8">
      <c r="A139" s="11">
        <v>136</v>
      </c>
      <c r="B139" s="65"/>
      <c r="C139" s="61"/>
      <c r="D139" s="55" t="s">
        <v>305</v>
      </c>
      <c r="E139" s="55" t="s">
        <v>178</v>
      </c>
      <c r="F139" s="78">
        <f>ROUND(AVERAGE('1URGENCIAS'!F139,'2URGENCIAS'!F139,'3URGENCIAS'!F139),0)</f>
        <v>40412</v>
      </c>
      <c r="G139" s="78">
        <f t="shared" si="19"/>
        <v>7678</v>
      </c>
      <c r="H139" s="78">
        <f t="shared" si="20"/>
        <v>48090</v>
      </c>
      <c r="I139" s="78">
        <f>ROUND(GEOMEAN('1URGENCIAS'!F139,'2URGENCIAS'!F139,'3URGENCIAS'!F139),0)</f>
        <v>40410</v>
      </c>
      <c r="J139" s="78">
        <f t="shared" si="21"/>
        <v>7678</v>
      </c>
      <c r="K139" s="78">
        <f t="shared" si="22"/>
        <v>48088</v>
      </c>
      <c r="L139" s="78">
        <f>ROUND(MEDIAN('1URGENCIAS'!F139,'2URGENCIAS'!F139,'3URGENCIAS'!F139),0)</f>
        <v>40180</v>
      </c>
      <c r="M139" s="78">
        <f t="shared" si="23"/>
        <v>7634</v>
      </c>
      <c r="N139" s="78">
        <f t="shared" si="24"/>
        <v>47814</v>
      </c>
      <c r="P139" s="78">
        <f t="shared" si="18"/>
        <v>42473</v>
      </c>
      <c r="Q139" s="78">
        <f t="shared" si="25"/>
        <v>8070</v>
      </c>
      <c r="R139" s="78">
        <f t="shared" si="26"/>
        <v>50543</v>
      </c>
    </row>
    <row r="140" spans="1:18" ht="13.8">
      <c r="A140" s="11">
        <v>137</v>
      </c>
      <c r="B140" s="65"/>
      <c r="C140" s="61"/>
      <c r="D140" s="55" t="s">
        <v>304</v>
      </c>
      <c r="E140" s="55" t="s">
        <v>178</v>
      </c>
      <c r="F140" s="78">
        <f>ROUND(AVERAGE('1URGENCIAS'!F140,'2URGENCIAS'!F140,'3URGENCIAS'!F140),0)</f>
        <v>32034</v>
      </c>
      <c r="G140" s="78">
        <f t="shared" si="19"/>
        <v>6086</v>
      </c>
      <c r="H140" s="78">
        <f t="shared" si="20"/>
        <v>38120</v>
      </c>
      <c r="I140" s="78">
        <f>ROUND(GEOMEAN('1URGENCIAS'!F140,'2URGENCIAS'!F140,'3URGENCIAS'!F140),0)</f>
        <v>32033</v>
      </c>
      <c r="J140" s="78">
        <f t="shared" si="21"/>
        <v>6086</v>
      </c>
      <c r="K140" s="78">
        <f t="shared" si="22"/>
        <v>38119</v>
      </c>
      <c r="L140" s="78">
        <f>ROUND(MEDIAN('1URGENCIAS'!F140,'2URGENCIAS'!F140,'3URGENCIAS'!F140),0)</f>
        <v>31850</v>
      </c>
      <c r="M140" s="78">
        <f t="shared" si="23"/>
        <v>6052</v>
      </c>
      <c r="N140" s="78">
        <f t="shared" si="24"/>
        <v>37902</v>
      </c>
      <c r="P140" s="78">
        <f t="shared" si="18"/>
        <v>33668</v>
      </c>
      <c r="Q140" s="78">
        <f t="shared" si="25"/>
        <v>6397</v>
      </c>
      <c r="R140" s="78">
        <f t="shared" si="26"/>
        <v>40065</v>
      </c>
    </row>
    <row r="141" spans="1:18" ht="13.8">
      <c r="A141" s="11">
        <v>138</v>
      </c>
      <c r="B141" s="65"/>
      <c r="C141" s="61"/>
      <c r="D141" s="55" t="s">
        <v>303</v>
      </c>
      <c r="E141" s="55" t="s">
        <v>178</v>
      </c>
      <c r="F141" s="78">
        <f>ROUND(AVERAGE('1URGENCIAS'!F141,'2URGENCIAS'!F141,'3URGENCIAS'!F141),0)</f>
        <v>31541</v>
      </c>
      <c r="G141" s="78">
        <f t="shared" si="19"/>
        <v>5993</v>
      </c>
      <c r="H141" s="78">
        <f t="shared" si="20"/>
        <v>37534</v>
      </c>
      <c r="I141" s="78">
        <f>ROUND(GEOMEAN('1URGENCIAS'!F141,'2URGENCIAS'!F141,'3URGENCIAS'!F141),0)</f>
        <v>31540</v>
      </c>
      <c r="J141" s="78">
        <f t="shared" si="21"/>
        <v>5993</v>
      </c>
      <c r="K141" s="78">
        <f t="shared" si="22"/>
        <v>37533</v>
      </c>
      <c r="L141" s="78">
        <f>ROUND(MEDIAN('1URGENCIAS'!F141,'2URGENCIAS'!F141,'3URGENCIAS'!F141),0)</f>
        <v>31360</v>
      </c>
      <c r="M141" s="78">
        <f t="shared" si="23"/>
        <v>5958</v>
      </c>
      <c r="N141" s="78">
        <f t="shared" si="24"/>
        <v>37318</v>
      </c>
      <c r="P141" s="78">
        <f t="shared" si="18"/>
        <v>33150</v>
      </c>
      <c r="Q141" s="78">
        <f t="shared" si="25"/>
        <v>6299</v>
      </c>
      <c r="R141" s="78">
        <f t="shared" si="26"/>
        <v>39449</v>
      </c>
    </row>
    <row r="142" spans="1:18" ht="13.8">
      <c r="A142" s="11">
        <v>139</v>
      </c>
      <c r="B142" s="65"/>
      <c r="C142" s="61"/>
      <c r="D142" s="55" t="s">
        <v>302</v>
      </c>
      <c r="E142" s="55" t="s">
        <v>178</v>
      </c>
      <c r="F142" s="78">
        <f>ROUND(AVERAGE('1URGENCIAS'!F142,'2URGENCIAS'!F142,'3URGENCIAS'!F142),0)</f>
        <v>98567</v>
      </c>
      <c r="G142" s="78">
        <f t="shared" si="19"/>
        <v>18728</v>
      </c>
      <c r="H142" s="78">
        <f t="shared" si="20"/>
        <v>117295</v>
      </c>
      <c r="I142" s="78">
        <f>ROUND(GEOMEAN('1URGENCIAS'!F142,'2URGENCIAS'!F142,'3URGENCIAS'!F142),0)</f>
        <v>98561</v>
      </c>
      <c r="J142" s="78">
        <f t="shared" si="21"/>
        <v>18727</v>
      </c>
      <c r="K142" s="78">
        <f t="shared" si="22"/>
        <v>117288</v>
      </c>
      <c r="L142" s="78">
        <f>ROUND(MEDIAN('1URGENCIAS'!F142,'2URGENCIAS'!F142,'3URGENCIAS'!F142),0)</f>
        <v>98000</v>
      </c>
      <c r="M142" s="78">
        <f t="shared" si="23"/>
        <v>18620</v>
      </c>
      <c r="N142" s="78">
        <f t="shared" si="24"/>
        <v>116620</v>
      </c>
      <c r="P142" s="78">
        <f t="shared" si="18"/>
        <v>103594</v>
      </c>
      <c r="Q142" s="78">
        <f t="shared" si="25"/>
        <v>19683</v>
      </c>
      <c r="R142" s="78">
        <f t="shared" si="26"/>
        <v>123277</v>
      </c>
    </row>
    <row r="143" spans="1:18" ht="13.8">
      <c r="A143" s="11">
        <v>140</v>
      </c>
      <c r="B143" s="65"/>
      <c r="C143" s="61"/>
      <c r="D143" s="55" t="s">
        <v>301</v>
      </c>
      <c r="E143" s="55" t="s">
        <v>178</v>
      </c>
      <c r="F143" s="78">
        <f>ROUND(AVERAGE('1URGENCIAS'!F143,'2URGENCIAS'!F143,'3URGENCIAS'!F143),0)</f>
        <v>59140</v>
      </c>
      <c r="G143" s="78">
        <f t="shared" si="19"/>
        <v>11237</v>
      </c>
      <c r="H143" s="78">
        <f t="shared" si="20"/>
        <v>70377</v>
      </c>
      <c r="I143" s="78">
        <f>ROUND(GEOMEAN('1URGENCIAS'!F143,'2URGENCIAS'!F143,'3URGENCIAS'!F143),0)</f>
        <v>59137</v>
      </c>
      <c r="J143" s="78">
        <f t="shared" si="21"/>
        <v>11236</v>
      </c>
      <c r="K143" s="78">
        <f t="shared" si="22"/>
        <v>70373</v>
      </c>
      <c r="L143" s="78">
        <f>ROUND(MEDIAN('1URGENCIAS'!F143,'2URGENCIAS'!F143,'3URGENCIAS'!F143),0)</f>
        <v>58800</v>
      </c>
      <c r="M143" s="78">
        <f t="shared" si="23"/>
        <v>11172</v>
      </c>
      <c r="N143" s="78">
        <f t="shared" si="24"/>
        <v>69972</v>
      </c>
      <c r="P143" s="78">
        <f t="shared" si="18"/>
        <v>62156</v>
      </c>
      <c r="Q143" s="78">
        <f t="shared" si="25"/>
        <v>11810</v>
      </c>
      <c r="R143" s="78">
        <f t="shared" si="26"/>
        <v>73966</v>
      </c>
    </row>
    <row r="144" spans="1:18" ht="13.8">
      <c r="A144" s="11">
        <v>141</v>
      </c>
      <c r="B144" s="65"/>
      <c r="C144" s="61"/>
      <c r="D144" s="55" t="s">
        <v>300</v>
      </c>
      <c r="E144" s="55" t="s">
        <v>178</v>
      </c>
      <c r="F144" s="78">
        <f>ROUND(AVERAGE('1URGENCIAS'!F144,'2URGENCIAS'!F144,'3URGENCIAS'!F144),0)</f>
        <v>78853</v>
      </c>
      <c r="G144" s="78">
        <f t="shared" si="19"/>
        <v>14982</v>
      </c>
      <c r="H144" s="78">
        <f t="shared" si="20"/>
        <v>93835</v>
      </c>
      <c r="I144" s="78">
        <f>ROUND(GEOMEAN('1URGENCIAS'!F144,'2URGENCIAS'!F144,'3URGENCIAS'!F144),0)</f>
        <v>78849</v>
      </c>
      <c r="J144" s="78">
        <f t="shared" si="21"/>
        <v>14981</v>
      </c>
      <c r="K144" s="78">
        <f t="shared" si="22"/>
        <v>93830</v>
      </c>
      <c r="L144" s="78">
        <f>ROUND(MEDIAN('1URGENCIAS'!F144,'2URGENCIAS'!F144,'3URGENCIAS'!F144),0)</f>
        <v>78400</v>
      </c>
      <c r="M144" s="78">
        <f t="shared" si="23"/>
        <v>14896</v>
      </c>
      <c r="N144" s="78">
        <f t="shared" si="24"/>
        <v>93296</v>
      </c>
      <c r="P144" s="78">
        <f t="shared" si="18"/>
        <v>82875</v>
      </c>
      <c r="Q144" s="78">
        <f t="shared" si="25"/>
        <v>15746</v>
      </c>
      <c r="R144" s="78">
        <f t="shared" si="26"/>
        <v>98621</v>
      </c>
    </row>
    <row r="145" spans="1:18" ht="13.8">
      <c r="A145" s="11">
        <v>142</v>
      </c>
      <c r="B145" s="65"/>
      <c r="C145" s="61"/>
      <c r="D145" s="55" t="s">
        <v>299</v>
      </c>
      <c r="E145" s="55" t="s">
        <v>178</v>
      </c>
      <c r="F145" s="78">
        <f>ROUND(AVERAGE('1URGENCIAS'!F145,'2URGENCIAS'!F145,'3URGENCIAS'!F145),0)</f>
        <v>46819</v>
      </c>
      <c r="G145" s="78">
        <f t="shared" si="19"/>
        <v>8896</v>
      </c>
      <c r="H145" s="78">
        <f t="shared" si="20"/>
        <v>55715</v>
      </c>
      <c r="I145" s="78">
        <f>ROUND(GEOMEAN('1URGENCIAS'!F145,'2URGENCIAS'!F145,'3URGENCIAS'!F145),0)</f>
        <v>46817</v>
      </c>
      <c r="J145" s="78">
        <f t="shared" si="21"/>
        <v>8895</v>
      </c>
      <c r="K145" s="78">
        <f t="shared" si="22"/>
        <v>55712</v>
      </c>
      <c r="L145" s="78">
        <f>ROUND(MEDIAN('1URGENCIAS'!F145,'2URGENCIAS'!F145,'3URGENCIAS'!F145),0)</f>
        <v>46550</v>
      </c>
      <c r="M145" s="78">
        <f t="shared" si="23"/>
        <v>8845</v>
      </c>
      <c r="N145" s="78">
        <f t="shared" si="24"/>
        <v>55395</v>
      </c>
      <c r="P145" s="78">
        <f t="shared" si="18"/>
        <v>49207</v>
      </c>
      <c r="Q145" s="78">
        <f t="shared" si="25"/>
        <v>9349</v>
      </c>
      <c r="R145" s="78">
        <f t="shared" si="26"/>
        <v>58556</v>
      </c>
    </row>
    <row r="146" spans="1:18" ht="13.8">
      <c r="A146" s="11">
        <v>143</v>
      </c>
      <c r="B146" s="65"/>
      <c r="C146" s="61"/>
      <c r="D146" s="55" t="s">
        <v>298</v>
      </c>
      <c r="E146" s="55" t="s">
        <v>178</v>
      </c>
      <c r="F146" s="78">
        <f>ROUND(AVERAGE('1URGENCIAS'!F146,'2URGENCIAS'!F146,'3URGENCIAS'!F146),0)</f>
        <v>44355</v>
      </c>
      <c r="G146" s="78">
        <f t="shared" si="19"/>
        <v>8427</v>
      </c>
      <c r="H146" s="78">
        <f t="shared" si="20"/>
        <v>52782</v>
      </c>
      <c r="I146" s="78">
        <f>ROUND(GEOMEAN('1URGENCIAS'!F146,'2URGENCIAS'!F146,'3URGENCIAS'!F146),0)</f>
        <v>44353</v>
      </c>
      <c r="J146" s="78">
        <f t="shared" si="21"/>
        <v>8427</v>
      </c>
      <c r="K146" s="78">
        <f t="shared" si="22"/>
        <v>52780</v>
      </c>
      <c r="L146" s="78">
        <f>ROUND(MEDIAN('1URGENCIAS'!F146,'2URGENCIAS'!F146,'3URGENCIAS'!F146),0)</f>
        <v>44100</v>
      </c>
      <c r="M146" s="78">
        <f t="shared" si="23"/>
        <v>8379</v>
      </c>
      <c r="N146" s="78">
        <f t="shared" si="24"/>
        <v>52479</v>
      </c>
      <c r="P146" s="78">
        <f t="shared" si="18"/>
        <v>46617</v>
      </c>
      <c r="Q146" s="78">
        <f t="shared" si="25"/>
        <v>8857</v>
      </c>
      <c r="R146" s="78">
        <f t="shared" si="26"/>
        <v>55474</v>
      </c>
    </row>
    <row r="147" spans="1:18" ht="13.8">
      <c r="A147" s="11">
        <v>144</v>
      </c>
      <c r="B147" s="65"/>
      <c r="C147" s="61"/>
      <c r="D147" s="55" t="s">
        <v>297</v>
      </c>
      <c r="E147" s="55" t="s">
        <v>178</v>
      </c>
      <c r="F147" s="78">
        <f>ROUND(AVERAGE('1URGENCIAS'!F147,'2URGENCIAS'!F147,'3URGENCIAS'!F147),0)</f>
        <v>49283</v>
      </c>
      <c r="G147" s="78">
        <f t="shared" si="19"/>
        <v>9364</v>
      </c>
      <c r="H147" s="78">
        <f t="shared" si="20"/>
        <v>58647</v>
      </c>
      <c r="I147" s="78">
        <f>ROUND(GEOMEAN('1URGENCIAS'!F147,'2URGENCIAS'!F147,'3URGENCIAS'!F147),0)</f>
        <v>49281</v>
      </c>
      <c r="J147" s="78">
        <f t="shared" si="21"/>
        <v>9363</v>
      </c>
      <c r="K147" s="78">
        <f t="shared" si="22"/>
        <v>58644</v>
      </c>
      <c r="L147" s="78">
        <f>ROUND(MEDIAN('1URGENCIAS'!F147,'2URGENCIAS'!F147,'3URGENCIAS'!F147),0)</f>
        <v>49000</v>
      </c>
      <c r="M147" s="78">
        <f t="shared" si="23"/>
        <v>9310</v>
      </c>
      <c r="N147" s="78">
        <f t="shared" si="24"/>
        <v>58310</v>
      </c>
      <c r="P147" s="78">
        <f t="shared" si="18"/>
        <v>51796</v>
      </c>
      <c r="Q147" s="78">
        <f t="shared" si="25"/>
        <v>9841</v>
      </c>
      <c r="R147" s="78">
        <f t="shared" si="26"/>
        <v>61637</v>
      </c>
    </row>
    <row r="148" spans="1:18" ht="13.8">
      <c r="A148" s="11">
        <v>145</v>
      </c>
      <c r="B148" s="65"/>
      <c r="C148" s="61"/>
      <c r="D148" s="55" t="s">
        <v>296</v>
      </c>
      <c r="E148" s="55" t="s">
        <v>178</v>
      </c>
      <c r="F148" s="78">
        <f>ROUND(AVERAGE('1URGENCIAS'!F148,'2URGENCIAS'!F148,'3URGENCIAS'!F148),0)</f>
        <v>36963</v>
      </c>
      <c r="G148" s="78">
        <f t="shared" si="19"/>
        <v>7023</v>
      </c>
      <c r="H148" s="78">
        <f t="shared" si="20"/>
        <v>43986</v>
      </c>
      <c r="I148" s="78">
        <f>ROUND(GEOMEAN('1URGENCIAS'!F148,'2URGENCIAS'!F148,'3URGENCIAS'!F148),0)</f>
        <v>36961</v>
      </c>
      <c r="J148" s="78">
        <f t="shared" si="21"/>
        <v>7023</v>
      </c>
      <c r="K148" s="78">
        <f t="shared" si="22"/>
        <v>43984</v>
      </c>
      <c r="L148" s="78">
        <f>ROUND(MEDIAN('1URGENCIAS'!F148,'2URGENCIAS'!F148,'3URGENCIAS'!F148),0)</f>
        <v>36750</v>
      </c>
      <c r="M148" s="78">
        <f t="shared" si="23"/>
        <v>6983</v>
      </c>
      <c r="N148" s="78">
        <f t="shared" si="24"/>
        <v>43733</v>
      </c>
      <c r="P148" s="78">
        <f t="shared" si="18"/>
        <v>38848</v>
      </c>
      <c r="Q148" s="78">
        <f t="shared" si="25"/>
        <v>7381</v>
      </c>
      <c r="R148" s="78">
        <f t="shared" si="26"/>
        <v>46229</v>
      </c>
    </row>
    <row r="149" spans="1:18" ht="27.6">
      <c r="A149" s="11">
        <v>146</v>
      </c>
      <c r="B149" s="65"/>
      <c r="C149" s="61"/>
      <c r="D149" s="55" t="s">
        <v>295</v>
      </c>
      <c r="E149" s="55" t="s">
        <v>178</v>
      </c>
      <c r="F149" s="78">
        <f>ROUND(AVERAGE('1URGENCIAS'!F149,'2URGENCIAS'!F149,'3URGENCIAS'!F149),0)</f>
        <v>83782</v>
      </c>
      <c r="G149" s="78">
        <f t="shared" si="19"/>
        <v>15919</v>
      </c>
      <c r="H149" s="78">
        <f t="shared" si="20"/>
        <v>99701</v>
      </c>
      <c r="I149" s="78">
        <f>ROUND(GEOMEAN('1URGENCIAS'!F149,'2URGENCIAS'!F149,'3URGENCIAS'!F149),0)</f>
        <v>83777</v>
      </c>
      <c r="J149" s="78">
        <f t="shared" si="21"/>
        <v>15918</v>
      </c>
      <c r="K149" s="78">
        <f t="shared" si="22"/>
        <v>99695</v>
      </c>
      <c r="L149" s="78">
        <f>ROUND(MEDIAN('1URGENCIAS'!F149,'2URGENCIAS'!F149,'3URGENCIAS'!F149),0)</f>
        <v>83300</v>
      </c>
      <c r="M149" s="78">
        <f t="shared" si="23"/>
        <v>15827</v>
      </c>
      <c r="N149" s="78">
        <f t="shared" si="24"/>
        <v>99127</v>
      </c>
      <c r="P149" s="78">
        <f t="shared" si="18"/>
        <v>88055</v>
      </c>
      <c r="Q149" s="78">
        <f t="shared" si="25"/>
        <v>16730</v>
      </c>
      <c r="R149" s="78">
        <f t="shared" si="26"/>
        <v>104785</v>
      </c>
    </row>
    <row r="150" spans="1:18" ht="55.2">
      <c r="A150" s="11">
        <v>147</v>
      </c>
      <c r="B150" s="65"/>
      <c r="C150" s="61"/>
      <c r="D150" s="55" t="s">
        <v>294</v>
      </c>
      <c r="E150" s="55" t="s">
        <v>178</v>
      </c>
      <c r="F150" s="78">
        <f>ROUND(AVERAGE('1URGENCIAS'!F150,'2URGENCIAS'!F150,'3URGENCIAS'!F150),0)</f>
        <v>66533</v>
      </c>
      <c r="G150" s="78">
        <f t="shared" si="19"/>
        <v>12641</v>
      </c>
      <c r="H150" s="78">
        <f t="shared" si="20"/>
        <v>79174</v>
      </c>
      <c r="I150" s="78">
        <f>ROUND(GEOMEAN('1URGENCIAS'!F150,'2URGENCIAS'!F150,'3URGENCIAS'!F150),0)</f>
        <v>66529</v>
      </c>
      <c r="J150" s="78">
        <f t="shared" si="21"/>
        <v>12641</v>
      </c>
      <c r="K150" s="78">
        <f t="shared" si="22"/>
        <v>79170</v>
      </c>
      <c r="L150" s="78">
        <f>ROUND(MEDIAN('1URGENCIAS'!F150,'2URGENCIAS'!F150,'3URGENCIAS'!F150),0)</f>
        <v>66150</v>
      </c>
      <c r="M150" s="78">
        <f t="shared" si="23"/>
        <v>12569</v>
      </c>
      <c r="N150" s="78">
        <f t="shared" si="24"/>
        <v>78719</v>
      </c>
      <c r="P150" s="78">
        <f t="shared" si="18"/>
        <v>69926</v>
      </c>
      <c r="Q150" s="78">
        <f t="shared" si="25"/>
        <v>13286</v>
      </c>
      <c r="R150" s="78">
        <f t="shared" si="26"/>
        <v>83212</v>
      </c>
    </row>
    <row r="151" spans="1:18" ht="13.8">
      <c r="A151" s="11">
        <v>148</v>
      </c>
      <c r="B151" s="65"/>
      <c r="C151" s="61"/>
      <c r="D151" s="55" t="s">
        <v>293</v>
      </c>
      <c r="E151" s="55" t="s">
        <v>178</v>
      </c>
      <c r="F151" s="78">
        <f>ROUND(AVERAGE('1URGENCIAS'!F151,'2URGENCIAS'!F151,'3URGENCIAS'!F151),0)</f>
        <v>39427</v>
      </c>
      <c r="G151" s="78">
        <f t="shared" si="19"/>
        <v>7491</v>
      </c>
      <c r="H151" s="78">
        <f t="shared" si="20"/>
        <v>46918</v>
      </c>
      <c r="I151" s="78">
        <f>ROUND(GEOMEAN('1URGENCIAS'!F151,'2URGENCIAS'!F151,'3URGENCIAS'!F151),0)</f>
        <v>39425</v>
      </c>
      <c r="J151" s="78">
        <f t="shared" si="21"/>
        <v>7491</v>
      </c>
      <c r="K151" s="78">
        <f t="shared" si="22"/>
        <v>46916</v>
      </c>
      <c r="L151" s="78">
        <f>ROUND(MEDIAN('1URGENCIAS'!F151,'2URGENCIAS'!F151,'3URGENCIAS'!F151),0)</f>
        <v>39200</v>
      </c>
      <c r="M151" s="78">
        <f t="shared" si="23"/>
        <v>7448</v>
      </c>
      <c r="N151" s="78">
        <f t="shared" si="24"/>
        <v>46648</v>
      </c>
      <c r="P151" s="78">
        <f t="shared" si="18"/>
        <v>41438</v>
      </c>
      <c r="Q151" s="78">
        <f t="shared" si="25"/>
        <v>7873</v>
      </c>
      <c r="R151" s="78">
        <f t="shared" si="26"/>
        <v>49311</v>
      </c>
    </row>
    <row r="152" spans="1:18" ht="13.8">
      <c r="A152" s="11">
        <v>149</v>
      </c>
      <c r="B152" s="65"/>
      <c r="C152" s="61"/>
      <c r="D152" s="55" t="s">
        <v>292</v>
      </c>
      <c r="E152" s="55" t="s">
        <v>178</v>
      </c>
      <c r="F152" s="78">
        <f>ROUND(AVERAGE('1URGENCIAS'!F152,'2URGENCIAS'!F152,'3URGENCIAS'!F152),0)</f>
        <v>39427</v>
      </c>
      <c r="G152" s="78">
        <f t="shared" si="19"/>
        <v>7491</v>
      </c>
      <c r="H152" s="78">
        <f t="shared" si="20"/>
        <v>46918</v>
      </c>
      <c r="I152" s="78">
        <f>ROUND(GEOMEAN('1URGENCIAS'!F152,'2URGENCIAS'!F152,'3URGENCIAS'!F152),0)</f>
        <v>39425</v>
      </c>
      <c r="J152" s="78">
        <f t="shared" si="21"/>
        <v>7491</v>
      </c>
      <c r="K152" s="78">
        <f t="shared" si="22"/>
        <v>46916</v>
      </c>
      <c r="L152" s="78">
        <f>ROUND(MEDIAN('1URGENCIAS'!F152,'2URGENCIAS'!F152,'3URGENCIAS'!F152),0)</f>
        <v>39200</v>
      </c>
      <c r="M152" s="78">
        <f t="shared" si="23"/>
        <v>7448</v>
      </c>
      <c r="N152" s="78">
        <f t="shared" si="24"/>
        <v>46648</v>
      </c>
      <c r="P152" s="78">
        <f t="shared" si="18"/>
        <v>41438</v>
      </c>
      <c r="Q152" s="78">
        <f t="shared" si="25"/>
        <v>7873</v>
      </c>
      <c r="R152" s="78">
        <f t="shared" si="26"/>
        <v>49311</v>
      </c>
    </row>
    <row r="153" spans="1:18" ht="13.8">
      <c r="A153" s="11">
        <v>150</v>
      </c>
      <c r="B153" s="65"/>
      <c r="C153" s="61"/>
      <c r="D153" s="55" t="s">
        <v>291</v>
      </c>
      <c r="E153" s="55" t="s">
        <v>178</v>
      </c>
      <c r="F153" s="78">
        <f>ROUND(AVERAGE('1URGENCIAS'!F153,'2URGENCIAS'!F153,'3URGENCIAS'!F153),0)</f>
        <v>39427</v>
      </c>
      <c r="G153" s="78">
        <f t="shared" si="19"/>
        <v>7491</v>
      </c>
      <c r="H153" s="78">
        <f t="shared" si="20"/>
        <v>46918</v>
      </c>
      <c r="I153" s="78">
        <f>ROUND(GEOMEAN('1URGENCIAS'!F153,'2URGENCIAS'!F153,'3URGENCIAS'!F153),0)</f>
        <v>39425</v>
      </c>
      <c r="J153" s="78">
        <f t="shared" si="21"/>
        <v>7491</v>
      </c>
      <c r="K153" s="78">
        <f t="shared" si="22"/>
        <v>46916</v>
      </c>
      <c r="L153" s="78">
        <f>ROUND(MEDIAN('1URGENCIAS'!F153,'2URGENCIAS'!F153,'3URGENCIAS'!F153),0)</f>
        <v>39200</v>
      </c>
      <c r="M153" s="78">
        <f t="shared" si="23"/>
        <v>7448</v>
      </c>
      <c r="N153" s="78">
        <f t="shared" si="24"/>
        <v>46648</v>
      </c>
      <c r="P153" s="78">
        <f t="shared" si="18"/>
        <v>41438</v>
      </c>
      <c r="Q153" s="78">
        <f t="shared" si="25"/>
        <v>7873</v>
      </c>
      <c r="R153" s="78">
        <f t="shared" si="26"/>
        <v>49311</v>
      </c>
    </row>
    <row r="154" spans="1:18" ht="13.8">
      <c r="A154" s="11">
        <v>151</v>
      </c>
      <c r="B154" s="65"/>
      <c r="C154" s="61"/>
      <c r="D154" s="55" t="s">
        <v>290</v>
      </c>
      <c r="E154" s="55" t="s">
        <v>178</v>
      </c>
      <c r="F154" s="78">
        <f>ROUND(AVERAGE('1URGENCIAS'!F154,'2URGENCIAS'!F154,'3URGENCIAS'!F154),0)</f>
        <v>24642</v>
      </c>
      <c r="G154" s="78">
        <f t="shared" si="19"/>
        <v>4682</v>
      </c>
      <c r="H154" s="78">
        <f t="shared" si="20"/>
        <v>29324</v>
      </c>
      <c r="I154" s="78">
        <f>ROUND(GEOMEAN('1URGENCIAS'!F154,'2URGENCIAS'!F154,'3URGENCIAS'!F154),0)</f>
        <v>24640</v>
      </c>
      <c r="J154" s="78">
        <f t="shared" si="21"/>
        <v>4682</v>
      </c>
      <c r="K154" s="78">
        <f t="shared" si="22"/>
        <v>29322</v>
      </c>
      <c r="L154" s="78">
        <f>ROUND(MEDIAN('1URGENCIAS'!F154,'2URGENCIAS'!F154,'3URGENCIAS'!F154),0)</f>
        <v>24500</v>
      </c>
      <c r="M154" s="78">
        <f t="shared" si="23"/>
        <v>4655</v>
      </c>
      <c r="N154" s="78">
        <f t="shared" si="24"/>
        <v>29155</v>
      </c>
      <c r="P154" s="78">
        <f t="shared" si="18"/>
        <v>25899</v>
      </c>
      <c r="Q154" s="78">
        <f t="shared" si="25"/>
        <v>4921</v>
      </c>
      <c r="R154" s="78">
        <f t="shared" si="26"/>
        <v>30820</v>
      </c>
    </row>
    <row r="155" spans="1:18" ht="13.8">
      <c r="A155" s="11">
        <v>152</v>
      </c>
      <c r="B155" s="65"/>
      <c r="C155" s="61"/>
      <c r="D155" s="55" t="s">
        <v>289</v>
      </c>
      <c r="E155" s="55" t="s">
        <v>178</v>
      </c>
      <c r="F155" s="78">
        <f>ROUND(AVERAGE('1URGENCIAS'!F155,'2URGENCIAS'!F155,'3URGENCIAS'!F155),0)</f>
        <v>24642</v>
      </c>
      <c r="G155" s="78">
        <f t="shared" si="19"/>
        <v>4682</v>
      </c>
      <c r="H155" s="78">
        <f t="shared" si="20"/>
        <v>29324</v>
      </c>
      <c r="I155" s="78">
        <f>ROUND(GEOMEAN('1URGENCIAS'!F155,'2URGENCIAS'!F155,'3URGENCIAS'!F155),0)</f>
        <v>24640</v>
      </c>
      <c r="J155" s="78">
        <f t="shared" si="21"/>
        <v>4682</v>
      </c>
      <c r="K155" s="78">
        <f t="shared" si="22"/>
        <v>29322</v>
      </c>
      <c r="L155" s="78">
        <f>ROUND(MEDIAN('1URGENCIAS'!F155,'2URGENCIAS'!F155,'3URGENCIAS'!F155),0)</f>
        <v>24500</v>
      </c>
      <c r="M155" s="78">
        <f t="shared" si="23"/>
        <v>4655</v>
      </c>
      <c r="N155" s="78">
        <f t="shared" si="24"/>
        <v>29155</v>
      </c>
      <c r="P155" s="78">
        <f t="shared" si="18"/>
        <v>25899</v>
      </c>
      <c r="Q155" s="78">
        <f t="shared" si="25"/>
        <v>4921</v>
      </c>
      <c r="R155" s="78">
        <f t="shared" si="26"/>
        <v>30820</v>
      </c>
    </row>
    <row r="156" spans="1:18" ht="13.8">
      <c r="A156" s="11">
        <v>153</v>
      </c>
      <c r="B156" s="65"/>
      <c r="C156" s="61"/>
      <c r="D156" s="55" t="s">
        <v>288</v>
      </c>
      <c r="E156" s="55" t="s">
        <v>178</v>
      </c>
      <c r="F156" s="78">
        <f>ROUND(AVERAGE('1URGENCIAS'!F156,'2URGENCIAS'!F156,'3URGENCIAS'!F156),0)</f>
        <v>39427</v>
      </c>
      <c r="G156" s="78">
        <f t="shared" si="19"/>
        <v>7491</v>
      </c>
      <c r="H156" s="78">
        <f t="shared" si="20"/>
        <v>46918</v>
      </c>
      <c r="I156" s="78">
        <f>ROUND(GEOMEAN('1URGENCIAS'!F156,'2URGENCIAS'!F156,'3URGENCIAS'!F156),0)</f>
        <v>39425</v>
      </c>
      <c r="J156" s="78">
        <f t="shared" si="21"/>
        <v>7491</v>
      </c>
      <c r="K156" s="78">
        <f t="shared" si="22"/>
        <v>46916</v>
      </c>
      <c r="L156" s="78">
        <f>ROUND(MEDIAN('1URGENCIAS'!F156,'2URGENCIAS'!F156,'3URGENCIAS'!F156),0)</f>
        <v>39200</v>
      </c>
      <c r="M156" s="78">
        <f t="shared" si="23"/>
        <v>7448</v>
      </c>
      <c r="N156" s="78">
        <f t="shared" si="24"/>
        <v>46648</v>
      </c>
      <c r="P156" s="78">
        <f t="shared" si="18"/>
        <v>41438</v>
      </c>
      <c r="Q156" s="78">
        <f t="shared" si="25"/>
        <v>7873</v>
      </c>
      <c r="R156" s="78">
        <f t="shared" si="26"/>
        <v>49311</v>
      </c>
    </row>
    <row r="157" spans="1:18" ht="13.8">
      <c r="A157" s="11">
        <v>154</v>
      </c>
      <c r="B157" s="65"/>
      <c r="C157" s="61"/>
      <c r="D157" s="55" t="s">
        <v>287</v>
      </c>
      <c r="E157" s="55" t="s">
        <v>178</v>
      </c>
      <c r="F157" s="78">
        <f>ROUND(AVERAGE('1URGENCIAS'!F157,'2URGENCIAS'!F157,'3URGENCIAS'!F157),0)</f>
        <v>28092</v>
      </c>
      <c r="G157" s="78">
        <f t="shared" si="19"/>
        <v>5337</v>
      </c>
      <c r="H157" s="78">
        <f t="shared" si="20"/>
        <v>33429</v>
      </c>
      <c r="I157" s="78">
        <f>ROUND(GEOMEAN('1URGENCIAS'!F157,'2URGENCIAS'!F157,'3URGENCIAS'!F157),0)</f>
        <v>28090</v>
      </c>
      <c r="J157" s="78">
        <f t="shared" si="21"/>
        <v>5337</v>
      </c>
      <c r="K157" s="78">
        <f t="shared" si="22"/>
        <v>33427</v>
      </c>
      <c r="L157" s="78">
        <f>ROUND(MEDIAN('1URGENCIAS'!F157,'2URGENCIAS'!F157,'3URGENCIAS'!F157),0)</f>
        <v>27930</v>
      </c>
      <c r="M157" s="78">
        <f t="shared" si="23"/>
        <v>5307</v>
      </c>
      <c r="N157" s="78">
        <f t="shared" si="24"/>
        <v>33237</v>
      </c>
      <c r="P157" s="78">
        <f t="shared" si="18"/>
        <v>29525</v>
      </c>
      <c r="Q157" s="78">
        <f t="shared" si="25"/>
        <v>5610</v>
      </c>
      <c r="R157" s="78">
        <f t="shared" si="26"/>
        <v>35135</v>
      </c>
    </row>
    <row r="158" spans="1:18" ht="13.8">
      <c r="A158" s="11">
        <v>155</v>
      </c>
      <c r="B158" s="65"/>
      <c r="C158" s="61"/>
      <c r="D158" s="55" t="s">
        <v>286</v>
      </c>
      <c r="E158" s="55" t="s">
        <v>178</v>
      </c>
      <c r="F158" s="78">
        <f>ROUND(AVERAGE('1URGENCIAS'!F158,'2URGENCIAS'!F158,'3URGENCIAS'!F158),0)</f>
        <v>93638</v>
      </c>
      <c r="G158" s="78">
        <f t="shared" si="19"/>
        <v>17791</v>
      </c>
      <c r="H158" s="78">
        <f t="shared" si="20"/>
        <v>111429</v>
      </c>
      <c r="I158" s="78">
        <f>ROUND(GEOMEAN('1URGENCIAS'!F158,'2URGENCIAS'!F158,'3URGENCIAS'!F158),0)</f>
        <v>93633</v>
      </c>
      <c r="J158" s="78">
        <f t="shared" si="21"/>
        <v>17790</v>
      </c>
      <c r="K158" s="78">
        <f t="shared" si="22"/>
        <v>111423</v>
      </c>
      <c r="L158" s="78">
        <f>ROUND(MEDIAN('1URGENCIAS'!F158,'2URGENCIAS'!F158,'3URGENCIAS'!F158),0)</f>
        <v>93100</v>
      </c>
      <c r="M158" s="78">
        <f t="shared" si="23"/>
        <v>17689</v>
      </c>
      <c r="N158" s="78">
        <f t="shared" si="24"/>
        <v>110789</v>
      </c>
      <c r="P158" s="78">
        <f t="shared" si="18"/>
        <v>98414</v>
      </c>
      <c r="Q158" s="78">
        <f t="shared" si="25"/>
        <v>18699</v>
      </c>
      <c r="R158" s="78">
        <f t="shared" si="26"/>
        <v>117113</v>
      </c>
    </row>
    <row r="159" spans="1:18" ht="13.8">
      <c r="A159" s="11">
        <v>156</v>
      </c>
      <c r="B159" s="65"/>
      <c r="C159" s="61"/>
      <c r="D159" s="55" t="s">
        <v>285</v>
      </c>
      <c r="E159" s="55" t="s">
        <v>178</v>
      </c>
      <c r="F159" s="78">
        <f>ROUND(AVERAGE('1URGENCIAS'!F159,'2URGENCIAS'!F159,'3URGENCIAS'!F159),0)</f>
        <v>93638</v>
      </c>
      <c r="G159" s="78">
        <f t="shared" si="19"/>
        <v>17791</v>
      </c>
      <c r="H159" s="78">
        <f t="shared" si="20"/>
        <v>111429</v>
      </c>
      <c r="I159" s="78">
        <f>ROUND(GEOMEAN('1URGENCIAS'!F159,'2URGENCIAS'!F159,'3URGENCIAS'!F159),0)</f>
        <v>93633</v>
      </c>
      <c r="J159" s="78">
        <f t="shared" si="21"/>
        <v>17790</v>
      </c>
      <c r="K159" s="78">
        <f t="shared" si="22"/>
        <v>111423</v>
      </c>
      <c r="L159" s="78">
        <f>ROUND(MEDIAN('1URGENCIAS'!F159,'2URGENCIAS'!F159,'3URGENCIAS'!F159),0)</f>
        <v>93100</v>
      </c>
      <c r="M159" s="78">
        <f t="shared" si="23"/>
        <v>17689</v>
      </c>
      <c r="N159" s="78">
        <f t="shared" si="24"/>
        <v>110789</v>
      </c>
      <c r="P159" s="78">
        <f t="shared" si="18"/>
        <v>98414</v>
      </c>
      <c r="Q159" s="78">
        <f t="shared" si="25"/>
        <v>18699</v>
      </c>
      <c r="R159" s="78">
        <f t="shared" si="26"/>
        <v>117113</v>
      </c>
    </row>
    <row r="160" spans="1:18" ht="13.8">
      <c r="A160" s="11">
        <v>157</v>
      </c>
      <c r="B160" s="65"/>
      <c r="C160" s="61"/>
      <c r="D160" s="55" t="s">
        <v>284</v>
      </c>
      <c r="E160" s="55" t="s">
        <v>178</v>
      </c>
      <c r="F160" s="78">
        <f>ROUND(AVERAGE('1URGENCIAS'!F160,'2URGENCIAS'!F160,'3URGENCIAS'!F160),0)</f>
        <v>93638</v>
      </c>
      <c r="G160" s="78">
        <f t="shared" si="19"/>
        <v>17791</v>
      </c>
      <c r="H160" s="78">
        <f t="shared" si="20"/>
        <v>111429</v>
      </c>
      <c r="I160" s="78">
        <f>ROUND(GEOMEAN('1URGENCIAS'!F160,'2URGENCIAS'!F160,'3URGENCIAS'!F160),0)</f>
        <v>93633</v>
      </c>
      <c r="J160" s="78">
        <f t="shared" si="21"/>
        <v>17790</v>
      </c>
      <c r="K160" s="78">
        <f t="shared" si="22"/>
        <v>111423</v>
      </c>
      <c r="L160" s="78">
        <f>ROUND(MEDIAN('1URGENCIAS'!F160,'2URGENCIAS'!F160,'3URGENCIAS'!F160),0)</f>
        <v>93100</v>
      </c>
      <c r="M160" s="78">
        <f t="shared" si="23"/>
        <v>17689</v>
      </c>
      <c r="N160" s="78">
        <f t="shared" si="24"/>
        <v>110789</v>
      </c>
      <c r="P160" s="78">
        <f t="shared" si="18"/>
        <v>98414</v>
      </c>
      <c r="Q160" s="78">
        <f t="shared" si="25"/>
        <v>18699</v>
      </c>
      <c r="R160" s="78">
        <f t="shared" si="26"/>
        <v>117113</v>
      </c>
    </row>
    <row r="161" spans="1:18" ht="13.8">
      <c r="A161" s="11">
        <v>158</v>
      </c>
      <c r="B161" s="65"/>
      <c r="C161" s="61"/>
      <c r="D161" s="55" t="s">
        <v>283</v>
      </c>
      <c r="E161" s="55" t="s">
        <v>178</v>
      </c>
      <c r="F161" s="78">
        <f>ROUND(AVERAGE('1URGENCIAS'!F161,'2URGENCIAS'!F161,'3URGENCIAS'!F161),0)</f>
        <v>88710</v>
      </c>
      <c r="G161" s="78">
        <f t="shared" si="19"/>
        <v>16855</v>
      </c>
      <c r="H161" s="78">
        <f t="shared" si="20"/>
        <v>105565</v>
      </c>
      <c r="I161" s="78">
        <f>ROUND(GEOMEAN('1URGENCIAS'!F161,'2URGENCIAS'!F161,'3URGENCIAS'!F161),0)</f>
        <v>88705</v>
      </c>
      <c r="J161" s="78">
        <f t="shared" si="21"/>
        <v>16854</v>
      </c>
      <c r="K161" s="78">
        <f t="shared" si="22"/>
        <v>105559</v>
      </c>
      <c r="L161" s="78">
        <f>ROUND(MEDIAN('1URGENCIAS'!F161,'2URGENCIAS'!F161,'3URGENCIAS'!F161),0)</f>
        <v>88200</v>
      </c>
      <c r="M161" s="78">
        <f t="shared" si="23"/>
        <v>16758</v>
      </c>
      <c r="N161" s="78">
        <f t="shared" si="24"/>
        <v>104958</v>
      </c>
      <c r="P161" s="78">
        <f t="shared" si="18"/>
        <v>93234</v>
      </c>
      <c r="Q161" s="78">
        <f t="shared" si="25"/>
        <v>17714</v>
      </c>
      <c r="R161" s="78">
        <f t="shared" si="26"/>
        <v>110948</v>
      </c>
    </row>
    <row r="162" spans="1:18" ht="27.6">
      <c r="A162" s="11">
        <v>159</v>
      </c>
      <c r="B162" s="65"/>
      <c r="C162" s="61"/>
      <c r="D162" s="55" t="s">
        <v>282</v>
      </c>
      <c r="E162" s="55" t="s">
        <v>178</v>
      </c>
      <c r="F162" s="78">
        <f>ROUND(AVERAGE('1URGENCIAS'!F162,'2URGENCIAS'!F162,'3URGENCIAS'!F162),0)</f>
        <v>64068</v>
      </c>
      <c r="G162" s="78">
        <f t="shared" si="19"/>
        <v>12173</v>
      </c>
      <c r="H162" s="78">
        <f t="shared" si="20"/>
        <v>76241</v>
      </c>
      <c r="I162" s="78">
        <f>ROUND(GEOMEAN('1URGENCIAS'!F162,'2URGENCIAS'!F162,'3URGENCIAS'!F162),0)</f>
        <v>64065</v>
      </c>
      <c r="J162" s="78">
        <f t="shared" si="21"/>
        <v>12172</v>
      </c>
      <c r="K162" s="78">
        <f t="shared" si="22"/>
        <v>76237</v>
      </c>
      <c r="L162" s="78">
        <f>ROUND(MEDIAN('1URGENCIAS'!F162,'2URGENCIAS'!F162,'3URGENCIAS'!F162),0)</f>
        <v>63700</v>
      </c>
      <c r="M162" s="78">
        <f t="shared" si="23"/>
        <v>12103</v>
      </c>
      <c r="N162" s="78">
        <f t="shared" si="24"/>
        <v>75803</v>
      </c>
      <c r="P162" s="78">
        <f t="shared" si="18"/>
        <v>67335</v>
      </c>
      <c r="Q162" s="78">
        <f t="shared" si="25"/>
        <v>12794</v>
      </c>
      <c r="R162" s="78">
        <f t="shared" si="26"/>
        <v>80129</v>
      </c>
    </row>
    <row r="163" spans="1:18" ht="13.8">
      <c r="A163" s="11">
        <v>160</v>
      </c>
      <c r="B163" s="65"/>
      <c r="C163" s="61"/>
      <c r="D163" s="55" t="s">
        <v>281</v>
      </c>
      <c r="E163" s="55" t="s">
        <v>178</v>
      </c>
      <c r="F163" s="78">
        <f>ROUND(AVERAGE('1URGENCIAS'!F163,'2URGENCIAS'!F163,'3URGENCIAS'!F163),0)</f>
        <v>24642</v>
      </c>
      <c r="G163" s="78">
        <f t="shared" si="19"/>
        <v>4682</v>
      </c>
      <c r="H163" s="78">
        <f t="shared" si="20"/>
        <v>29324</v>
      </c>
      <c r="I163" s="78">
        <f>ROUND(GEOMEAN('1URGENCIAS'!F163,'2URGENCIAS'!F163,'3URGENCIAS'!F163),0)</f>
        <v>24640</v>
      </c>
      <c r="J163" s="78">
        <f t="shared" si="21"/>
        <v>4682</v>
      </c>
      <c r="K163" s="78">
        <f t="shared" si="22"/>
        <v>29322</v>
      </c>
      <c r="L163" s="78">
        <f>ROUND(MEDIAN('1URGENCIAS'!F163,'2URGENCIAS'!F163,'3URGENCIAS'!F163),0)</f>
        <v>24500</v>
      </c>
      <c r="M163" s="78">
        <f t="shared" si="23"/>
        <v>4655</v>
      </c>
      <c r="N163" s="78">
        <f t="shared" si="24"/>
        <v>29155</v>
      </c>
      <c r="P163" s="78">
        <f t="shared" si="18"/>
        <v>25899</v>
      </c>
      <c r="Q163" s="78">
        <f t="shared" si="25"/>
        <v>4921</v>
      </c>
      <c r="R163" s="78">
        <f t="shared" si="26"/>
        <v>30820</v>
      </c>
    </row>
    <row r="164" spans="1:18" ht="13.8">
      <c r="A164" s="11">
        <v>161</v>
      </c>
      <c r="B164" s="65"/>
      <c r="C164" s="61"/>
      <c r="D164" s="55" t="s">
        <v>280</v>
      </c>
      <c r="E164" s="55" t="s">
        <v>178</v>
      </c>
      <c r="F164" s="78">
        <f>ROUND(AVERAGE('1URGENCIAS'!F164,'2URGENCIAS'!F164,'3URGENCIAS'!F164),0)</f>
        <v>33020</v>
      </c>
      <c r="G164" s="78">
        <f t="shared" si="19"/>
        <v>6274</v>
      </c>
      <c r="H164" s="78">
        <f t="shared" si="20"/>
        <v>39294</v>
      </c>
      <c r="I164" s="78">
        <f>ROUND(GEOMEAN('1URGENCIAS'!F164,'2URGENCIAS'!F164,'3URGENCIAS'!F164),0)</f>
        <v>33018</v>
      </c>
      <c r="J164" s="78">
        <f t="shared" si="21"/>
        <v>6273</v>
      </c>
      <c r="K164" s="78">
        <f t="shared" si="22"/>
        <v>39291</v>
      </c>
      <c r="L164" s="78">
        <f>ROUND(MEDIAN('1URGENCIAS'!F164,'2URGENCIAS'!F164,'3URGENCIAS'!F164),0)</f>
        <v>32830</v>
      </c>
      <c r="M164" s="78">
        <f t="shared" si="23"/>
        <v>6238</v>
      </c>
      <c r="N164" s="78">
        <f t="shared" si="24"/>
        <v>39068</v>
      </c>
      <c r="P164" s="78">
        <f t="shared" si="18"/>
        <v>34704</v>
      </c>
      <c r="Q164" s="78">
        <f t="shared" si="25"/>
        <v>6594</v>
      </c>
      <c r="R164" s="78">
        <f t="shared" si="26"/>
        <v>41298</v>
      </c>
    </row>
    <row r="165" spans="1:18" ht="13.8">
      <c r="A165" s="11">
        <v>162</v>
      </c>
      <c r="B165" s="65"/>
      <c r="C165" s="61"/>
      <c r="D165" s="55" t="s">
        <v>279</v>
      </c>
      <c r="E165" s="55" t="s">
        <v>178</v>
      </c>
      <c r="F165" s="78">
        <f>ROUND(AVERAGE('1URGENCIAS'!F165,'2URGENCIAS'!F165,'3URGENCIAS'!F165),0)</f>
        <v>24642</v>
      </c>
      <c r="G165" s="78">
        <f t="shared" si="19"/>
        <v>4682</v>
      </c>
      <c r="H165" s="78">
        <f t="shared" si="20"/>
        <v>29324</v>
      </c>
      <c r="I165" s="78">
        <f>ROUND(GEOMEAN('1URGENCIAS'!F165,'2URGENCIAS'!F165,'3URGENCIAS'!F165),0)</f>
        <v>24640</v>
      </c>
      <c r="J165" s="78">
        <f t="shared" si="21"/>
        <v>4682</v>
      </c>
      <c r="K165" s="78">
        <f t="shared" si="22"/>
        <v>29322</v>
      </c>
      <c r="L165" s="78">
        <f>ROUND(MEDIAN('1URGENCIAS'!F165,'2URGENCIAS'!F165,'3URGENCIAS'!F165),0)</f>
        <v>24500</v>
      </c>
      <c r="M165" s="78">
        <f t="shared" si="23"/>
        <v>4655</v>
      </c>
      <c r="N165" s="78">
        <f t="shared" si="24"/>
        <v>29155</v>
      </c>
      <c r="P165" s="78">
        <f t="shared" si="18"/>
        <v>25899</v>
      </c>
      <c r="Q165" s="78">
        <f t="shared" si="25"/>
        <v>4921</v>
      </c>
      <c r="R165" s="78">
        <f t="shared" si="26"/>
        <v>30820</v>
      </c>
    </row>
    <row r="166" spans="1:18" ht="13.8">
      <c r="A166" s="11">
        <v>163</v>
      </c>
      <c r="B166" s="65"/>
      <c r="C166" s="61"/>
      <c r="D166" s="55" t="s">
        <v>278</v>
      </c>
      <c r="E166" s="55" t="s">
        <v>178</v>
      </c>
      <c r="F166" s="78">
        <f>ROUND(AVERAGE('1URGENCIAS'!F166,'2URGENCIAS'!F166,'3URGENCIAS'!F166),0)</f>
        <v>24642</v>
      </c>
      <c r="G166" s="78">
        <f t="shared" si="19"/>
        <v>4682</v>
      </c>
      <c r="H166" s="78">
        <f t="shared" si="20"/>
        <v>29324</v>
      </c>
      <c r="I166" s="78">
        <f>ROUND(GEOMEAN('1URGENCIAS'!F166,'2URGENCIAS'!F166,'3URGENCIAS'!F166),0)</f>
        <v>24640</v>
      </c>
      <c r="J166" s="78">
        <f t="shared" si="21"/>
        <v>4682</v>
      </c>
      <c r="K166" s="78">
        <f t="shared" si="22"/>
        <v>29322</v>
      </c>
      <c r="L166" s="78">
        <f>ROUND(MEDIAN('1URGENCIAS'!F166,'2URGENCIAS'!F166,'3URGENCIAS'!F166),0)</f>
        <v>24500</v>
      </c>
      <c r="M166" s="78">
        <f t="shared" si="23"/>
        <v>4655</v>
      </c>
      <c r="N166" s="78">
        <f t="shared" si="24"/>
        <v>29155</v>
      </c>
      <c r="P166" s="78">
        <f t="shared" si="18"/>
        <v>25899</v>
      </c>
      <c r="Q166" s="78">
        <f t="shared" si="25"/>
        <v>4921</v>
      </c>
      <c r="R166" s="78">
        <f t="shared" si="26"/>
        <v>30820</v>
      </c>
    </row>
    <row r="167" spans="1:18" ht="13.8">
      <c r="A167" s="11">
        <v>164</v>
      </c>
      <c r="B167" s="65"/>
      <c r="C167" s="61"/>
      <c r="D167" s="55" t="s">
        <v>277</v>
      </c>
      <c r="E167" s="55" t="s">
        <v>178</v>
      </c>
      <c r="F167" s="78">
        <f>ROUND(AVERAGE('1URGENCIAS'!F167,'2URGENCIAS'!F167,'3URGENCIAS'!F167),0)</f>
        <v>31541</v>
      </c>
      <c r="G167" s="78">
        <f t="shared" si="19"/>
        <v>5993</v>
      </c>
      <c r="H167" s="78">
        <f t="shared" si="20"/>
        <v>37534</v>
      </c>
      <c r="I167" s="78">
        <f>ROUND(GEOMEAN('1URGENCIAS'!F167,'2URGENCIAS'!F167,'3URGENCIAS'!F167),0)</f>
        <v>31540</v>
      </c>
      <c r="J167" s="78">
        <f t="shared" si="21"/>
        <v>5993</v>
      </c>
      <c r="K167" s="78">
        <f t="shared" si="22"/>
        <v>37533</v>
      </c>
      <c r="L167" s="78">
        <f>ROUND(MEDIAN('1URGENCIAS'!F167,'2URGENCIAS'!F167,'3URGENCIAS'!F167),0)</f>
        <v>31360</v>
      </c>
      <c r="M167" s="78">
        <f t="shared" si="23"/>
        <v>5958</v>
      </c>
      <c r="N167" s="78">
        <f t="shared" si="24"/>
        <v>37318</v>
      </c>
      <c r="P167" s="78">
        <f t="shared" si="18"/>
        <v>33150</v>
      </c>
      <c r="Q167" s="78">
        <f t="shared" si="25"/>
        <v>6299</v>
      </c>
      <c r="R167" s="78">
        <f t="shared" si="26"/>
        <v>39449</v>
      </c>
    </row>
    <row r="168" spans="1:18" ht="69">
      <c r="A168" s="11">
        <v>165</v>
      </c>
      <c r="B168" s="65" t="s">
        <v>276</v>
      </c>
      <c r="C168" s="61" t="s">
        <v>194</v>
      </c>
      <c r="D168" s="55" t="s">
        <v>275</v>
      </c>
      <c r="E168" s="55" t="s">
        <v>178</v>
      </c>
      <c r="F168" s="78">
        <f>ROUND(AVERAGE('1URGENCIAS'!F168,'2URGENCIAS'!F168,'3URGENCIAS'!F168),0)</f>
        <v>162635</v>
      </c>
      <c r="G168" s="78">
        <f t="shared" si="19"/>
        <v>30901</v>
      </c>
      <c r="H168" s="78">
        <f t="shared" si="20"/>
        <v>193536</v>
      </c>
      <c r="I168" s="78">
        <f>ROUND(GEOMEAN('1URGENCIAS'!F168,'2URGENCIAS'!F168,'3URGENCIAS'!F168),0)</f>
        <v>162626</v>
      </c>
      <c r="J168" s="78">
        <f t="shared" si="21"/>
        <v>30899</v>
      </c>
      <c r="K168" s="78">
        <f t="shared" si="22"/>
        <v>193525</v>
      </c>
      <c r="L168" s="78">
        <f>ROUND(MEDIAN('1URGENCIAS'!F168,'2URGENCIAS'!F168,'3URGENCIAS'!F168),0)</f>
        <v>161700</v>
      </c>
      <c r="M168" s="78">
        <f t="shared" si="23"/>
        <v>30723</v>
      </c>
      <c r="N168" s="78">
        <f t="shared" si="24"/>
        <v>192423</v>
      </c>
      <c r="P168" s="78">
        <f t="shared" si="18"/>
        <v>170929</v>
      </c>
      <c r="Q168" s="78">
        <f t="shared" si="25"/>
        <v>32477</v>
      </c>
      <c r="R168" s="78">
        <f t="shared" si="26"/>
        <v>203406</v>
      </c>
    </row>
    <row r="169" spans="1:18" ht="13.8">
      <c r="A169" s="11">
        <v>166</v>
      </c>
      <c r="B169" s="65"/>
      <c r="C169" s="61"/>
      <c r="D169" s="55" t="s">
        <v>274</v>
      </c>
      <c r="E169" s="55" t="s">
        <v>178</v>
      </c>
      <c r="F169" s="78">
        <f>ROUND(AVERAGE('1URGENCIAS'!F169,'2URGENCIAS'!F169,'3URGENCIAS'!F169),0)</f>
        <v>86246</v>
      </c>
      <c r="G169" s="78">
        <f t="shared" si="19"/>
        <v>16387</v>
      </c>
      <c r="H169" s="78">
        <f t="shared" si="20"/>
        <v>102633</v>
      </c>
      <c r="I169" s="78">
        <f>ROUND(GEOMEAN('1URGENCIAS'!F169,'2URGENCIAS'!F169,'3URGENCIAS'!F169),0)</f>
        <v>86241</v>
      </c>
      <c r="J169" s="78">
        <f t="shared" si="21"/>
        <v>16386</v>
      </c>
      <c r="K169" s="78">
        <f t="shared" si="22"/>
        <v>102627</v>
      </c>
      <c r="L169" s="78">
        <f>ROUND(MEDIAN('1URGENCIAS'!F169,'2URGENCIAS'!F169,'3URGENCIAS'!F169),0)</f>
        <v>85750</v>
      </c>
      <c r="M169" s="78">
        <f t="shared" si="23"/>
        <v>16293</v>
      </c>
      <c r="N169" s="78">
        <f t="shared" si="24"/>
        <v>102043</v>
      </c>
      <c r="P169" s="78">
        <f t="shared" si="18"/>
        <v>90645</v>
      </c>
      <c r="Q169" s="78">
        <f t="shared" si="25"/>
        <v>17223</v>
      </c>
      <c r="R169" s="78">
        <f t="shared" si="26"/>
        <v>107868</v>
      </c>
    </row>
    <row r="170" spans="1:18" ht="13.8">
      <c r="A170" s="11">
        <v>167</v>
      </c>
      <c r="B170" s="65"/>
      <c r="C170" s="61"/>
      <c r="D170" s="55" t="s">
        <v>273</v>
      </c>
      <c r="E170" s="55" t="s">
        <v>178</v>
      </c>
      <c r="F170" s="78">
        <f>ROUND(AVERAGE('1URGENCIAS'!F170,'2URGENCIAS'!F170,'3URGENCIAS'!F170),0)</f>
        <v>108423</v>
      </c>
      <c r="G170" s="78">
        <f t="shared" si="19"/>
        <v>20600</v>
      </c>
      <c r="H170" s="78">
        <f t="shared" si="20"/>
        <v>129023</v>
      </c>
      <c r="I170" s="78">
        <f>ROUND(GEOMEAN('1URGENCIAS'!F170,'2URGENCIAS'!F170,'3URGENCIAS'!F170),0)</f>
        <v>108418</v>
      </c>
      <c r="J170" s="78">
        <f t="shared" si="21"/>
        <v>20599</v>
      </c>
      <c r="K170" s="78">
        <f t="shared" si="22"/>
        <v>129017</v>
      </c>
      <c r="L170" s="78">
        <f>ROUND(MEDIAN('1URGENCIAS'!F170,'2URGENCIAS'!F170,'3URGENCIAS'!F170),0)</f>
        <v>107800</v>
      </c>
      <c r="M170" s="78">
        <f t="shared" si="23"/>
        <v>20482</v>
      </c>
      <c r="N170" s="78">
        <f t="shared" si="24"/>
        <v>128282</v>
      </c>
      <c r="P170" s="78">
        <f t="shared" si="18"/>
        <v>113953</v>
      </c>
      <c r="Q170" s="78">
        <f t="shared" si="25"/>
        <v>21651</v>
      </c>
      <c r="R170" s="78">
        <f t="shared" si="26"/>
        <v>135604</v>
      </c>
    </row>
    <row r="171" spans="1:18" ht="27.6">
      <c r="A171" s="11">
        <v>168</v>
      </c>
      <c r="B171" s="65"/>
      <c r="C171" s="61"/>
      <c r="D171" s="55" t="s">
        <v>272</v>
      </c>
      <c r="E171" s="55" t="s">
        <v>178</v>
      </c>
      <c r="F171" s="78">
        <f>ROUND(AVERAGE('1URGENCIAS'!F171,'2URGENCIAS'!F171,'3URGENCIAS'!F171),0)</f>
        <v>66533</v>
      </c>
      <c r="G171" s="78">
        <f t="shared" si="19"/>
        <v>12641</v>
      </c>
      <c r="H171" s="78">
        <f t="shared" si="20"/>
        <v>79174</v>
      </c>
      <c r="I171" s="78">
        <f>ROUND(GEOMEAN('1URGENCIAS'!F171,'2URGENCIAS'!F171,'3URGENCIAS'!F171),0)</f>
        <v>66529</v>
      </c>
      <c r="J171" s="78">
        <f t="shared" si="21"/>
        <v>12641</v>
      </c>
      <c r="K171" s="78">
        <f t="shared" si="22"/>
        <v>79170</v>
      </c>
      <c r="L171" s="78">
        <f>ROUND(MEDIAN('1URGENCIAS'!F171,'2URGENCIAS'!F171,'3URGENCIAS'!F171),0)</f>
        <v>66150</v>
      </c>
      <c r="M171" s="78">
        <f t="shared" si="23"/>
        <v>12569</v>
      </c>
      <c r="N171" s="78">
        <f t="shared" si="24"/>
        <v>78719</v>
      </c>
      <c r="P171" s="78">
        <f t="shared" si="18"/>
        <v>69926</v>
      </c>
      <c r="Q171" s="78">
        <f t="shared" si="25"/>
        <v>13286</v>
      </c>
      <c r="R171" s="78">
        <f t="shared" si="26"/>
        <v>83212</v>
      </c>
    </row>
    <row r="172" spans="1:18" ht="13.8">
      <c r="A172" s="11">
        <v>169</v>
      </c>
      <c r="B172" s="65"/>
      <c r="C172" s="61"/>
      <c r="D172" s="55" t="s">
        <v>271</v>
      </c>
      <c r="E172" s="55" t="s">
        <v>178</v>
      </c>
      <c r="F172" s="78">
        <f>ROUND(AVERAGE('1URGENCIAS'!F172,'2URGENCIAS'!F172,'3URGENCIAS'!F172),0)</f>
        <v>81318</v>
      </c>
      <c r="G172" s="78">
        <f t="shared" si="19"/>
        <v>15450</v>
      </c>
      <c r="H172" s="78">
        <f t="shared" si="20"/>
        <v>96768</v>
      </c>
      <c r="I172" s="78">
        <f>ROUND(GEOMEAN('1URGENCIAS'!F172,'2URGENCIAS'!F172,'3URGENCIAS'!F172),0)</f>
        <v>81313</v>
      </c>
      <c r="J172" s="78">
        <f t="shared" si="21"/>
        <v>15449</v>
      </c>
      <c r="K172" s="78">
        <f t="shared" si="22"/>
        <v>96762</v>
      </c>
      <c r="L172" s="78">
        <f>ROUND(MEDIAN('1URGENCIAS'!F172,'2URGENCIAS'!F172,'3URGENCIAS'!F172),0)</f>
        <v>80850</v>
      </c>
      <c r="M172" s="78">
        <f t="shared" si="23"/>
        <v>15362</v>
      </c>
      <c r="N172" s="78">
        <f t="shared" si="24"/>
        <v>96212</v>
      </c>
      <c r="P172" s="78">
        <f t="shared" si="18"/>
        <v>85465</v>
      </c>
      <c r="Q172" s="78">
        <f t="shared" si="25"/>
        <v>16238</v>
      </c>
      <c r="R172" s="78">
        <f t="shared" si="26"/>
        <v>101703</v>
      </c>
    </row>
    <row r="173" spans="1:18" ht="13.8">
      <c r="A173" s="11">
        <v>170</v>
      </c>
      <c r="B173" s="65"/>
      <c r="C173" s="61"/>
      <c r="D173" s="55" t="s">
        <v>270</v>
      </c>
      <c r="E173" s="55" t="s">
        <v>178</v>
      </c>
      <c r="F173" s="78">
        <f>ROUND(AVERAGE('1URGENCIAS'!F173,'2URGENCIAS'!F173,'3URGENCIAS'!F173),0)</f>
        <v>86246</v>
      </c>
      <c r="G173" s="78">
        <f t="shared" si="19"/>
        <v>16387</v>
      </c>
      <c r="H173" s="78">
        <f t="shared" si="20"/>
        <v>102633</v>
      </c>
      <c r="I173" s="78">
        <f>ROUND(GEOMEAN('1URGENCIAS'!F173,'2URGENCIAS'!F173,'3URGENCIAS'!F173),0)</f>
        <v>86241</v>
      </c>
      <c r="J173" s="78">
        <f t="shared" si="21"/>
        <v>16386</v>
      </c>
      <c r="K173" s="78">
        <f t="shared" si="22"/>
        <v>102627</v>
      </c>
      <c r="L173" s="78">
        <f>ROUND(MEDIAN('1URGENCIAS'!F173,'2URGENCIAS'!F173,'3URGENCIAS'!F173),0)</f>
        <v>85750</v>
      </c>
      <c r="M173" s="78">
        <f t="shared" si="23"/>
        <v>16293</v>
      </c>
      <c r="N173" s="78">
        <f t="shared" si="24"/>
        <v>102043</v>
      </c>
      <c r="P173" s="78">
        <f t="shared" si="18"/>
        <v>90645</v>
      </c>
      <c r="Q173" s="78">
        <f t="shared" si="25"/>
        <v>17223</v>
      </c>
      <c r="R173" s="78">
        <f t="shared" si="26"/>
        <v>107868</v>
      </c>
    </row>
    <row r="174" spans="1:18" ht="13.8">
      <c r="A174" s="11">
        <v>171</v>
      </c>
      <c r="B174" s="65"/>
      <c r="C174" s="61"/>
      <c r="D174" s="55" t="s">
        <v>269</v>
      </c>
      <c r="E174" s="55" t="s">
        <v>178</v>
      </c>
      <c r="F174" s="78">
        <f>ROUND(AVERAGE('1URGENCIAS'!F174,'2URGENCIAS'!F174,'3URGENCIAS'!F174),0)</f>
        <v>66533</v>
      </c>
      <c r="G174" s="78">
        <f t="shared" si="19"/>
        <v>12641</v>
      </c>
      <c r="H174" s="78">
        <f t="shared" si="20"/>
        <v>79174</v>
      </c>
      <c r="I174" s="78">
        <f>ROUND(GEOMEAN('1URGENCIAS'!F174,'2URGENCIAS'!F174,'3URGENCIAS'!F174),0)</f>
        <v>66529</v>
      </c>
      <c r="J174" s="78">
        <f t="shared" si="21"/>
        <v>12641</v>
      </c>
      <c r="K174" s="78">
        <f t="shared" si="22"/>
        <v>79170</v>
      </c>
      <c r="L174" s="78">
        <f>ROUND(MEDIAN('1URGENCIAS'!F174,'2URGENCIAS'!F174,'3URGENCIAS'!F174),0)</f>
        <v>66150</v>
      </c>
      <c r="M174" s="78">
        <f t="shared" si="23"/>
        <v>12569</v>
      </c>
      <c r="N174" s="78">
        <f t="shared" si="24"/>
        <v>78719</v>
      </c>
      <c r="P174" s="78">
        <f t="shared" si="18"/>
        <v>69926</v>
      </c>
      <c r="Q174" s="78">
        <f t="shared" si="25"/>
        <v>13286</v>
      </c>
      <c r="R174" s="78">
        <f t="shared" si="26"/>
        <v>83212</v>
      </c>
    </row>
    <row r="175" spans="1:18" ht="13.8">
      <c r="A175" s="11">
        <v>172</v>
      </c>
      <c r="B175" s="65"/>
      <c r="C175" s="61"/>
      <c r="D175" s="55" t="s">
        <v>268</v>
      </c>
      <c r="E175" s="55" t="s">
        <v>178</v>
      </c>
      <c r="F175" s="78">
        <f>ROUND(AVERAGE('1URGENCIAS'!F175,'2URGENCIAS'!F175,'3URGENCIAS'!F175),0)</f>
        <v>66533</v>
      </c>
      <c r="G175" s="78">
        <f t="shared" si="19"/>
        <v>12641</v>
      </c>
      <c r="H175" s="78">
        <f t="shared" si="20"/>
        <v>79174</v>
      </c>
      <c r="I175" s="78">
        <f>ROUND(GEOMEAN('1URGENCIAS'!F175,'2URGENCIAS'!F175,'3URGENCIAS'!F175),0)</f>
        <v>66529</v>
      </c>
      <c r="J175" s="78">
        <f t="shared" si="21"/>
        <v>12641</v>
      </c>
      <c r="K175" s="78">
        <f t="shared" si="22"/>
        <v>79170</v>
      </c>
      <c r="L175" s="78">
        <f>ROUND(MEDIAN('1URGENCIAS'!F175,'2URGENCIAS'!F175,'3URGENCIAS'!F175),0)</f>
        <v>66150</v>
      </c>
      <c r="M175" s="78">
        <f t="shared" si="23"/>
        <v>12569</v>
      </c>
      <c r="N175" s="78">
        <f t="shared" si="24"/>
        <v>78719</v>
      </c>
      <c r="P175" s="78">
        <f t="shared" si="18"/>
        <v>69926</v>
      </c>
      <c r="Q175" s="78">
        <f t="shared" si="25"/>
        <v>13286</v>
      </c>
      <c r="R175" s="78">
        <f t="shared" si="26"/>
        <v>83212</v>
      </c>
    </row>
    <row r="176" spans="1:18" ht="13.8">
      <c r="A176" s="11">
        <v>173</v>
      </c>
      <c r="B176" s="65"/>
      <c r="C176" s="61"/>
      <c r="D176" s="55" t="s">
        <v>267</v>
      </c>
      <c r="E176" s="55" t="s">
        <v>178</v>
      </c>
      <c r="F176" s="78">
        <f>ROUND(AVERAGE('1URGENCIAS'!F176,'2URGENCIAS'!F176,'3URGENCIAS'!F176),0)</f>
        <v>105959</v>
      </c>
      <c r="G176" s="78">
        <f t="shared" si="19"/>
        <v>20132</v>
      </c>
      <c r="H176" s="78">
        <f t="shared" si="20"/>
        <v>126091</v>
      </c>
      <c r="I176" s="78">
        <f>ROUND(GEOMEAN('1URGENCIAS'!F176,'2URGENCIAS'!F176,'3URGENCIAS'!F176),0)</f>
        <v>105954</v>
      </c>
      <c r="J176" s="78">
        <f t="shared" si="21"/>
        <v>20131</v>
      </c>
      <c r="K176" s="78">
        <f t="shared" si="22"/>
        <v>126085</v>
      </c>
      <c r="L176" s="78">
        <f>ROUND(MEDIAN('1URGENCIAS'!F176,'2URGENCIAS'!F176,'3URGENCIAS'!F176),0)</f>
        <v>105350</v>
      </c>
      <c r="M176" s="78">
        <f t="shared" si="23"/>
        <v>20017</v>
      </c>
      <c r="N176" s="78">
        <f t="shared" si="24"/>
        <v>125367</v>
      </c>
      <c r="P176" s="78">
        <f t="shared" si="18"/>
        <v>111363</v>
      </c>
      <c r="Q176" s="78">
        <f t="shared" si="25"/>
        <v>21159</v>
      </c>
      <c r="R176" s="78">
        <f t="shared" si="26"/>
        <v>132522</v>
      </c>
    </row>
    <row r="177" spans="1:18" ht="69">
      <c r="A177" s="11">
        <v>174</v>
      </c>
      <c r="B177" s="65" t="s">
        <v>266</v>
      </c>
      <c r="C177" s="61" t="s">
        <v>194</v>
      </c>
      <c r="D177" s="55" t="s">
        <v>265</v>
      </c>
      <c r="E177" s="55" t="s">
        <v>178</v>
      </c>
      <c r="F177" s="78">
        <f>ROUND(AVERAGE('1URGENCIAS'!F177,'2URGENCIAS'!F177,'3URGENCIAS'!F177),0)</f>
        <v>49283</v>
      </c>
      <c r="G177" s="78">
        <f t="shared" si="19"/>
        <v>9364</v>
      </c>
      <c r="H177" s="78">
        <f t="shared" si="20"/>
        <v>58647</v>
      </c>
      <c r="I177" s="78">
        <f>ROUND(GEOMEAN('1URGENCIAS'!F177,'2URGENCIAS'!F177,'3URGENCIAS'!F177),0)</f>
        <v>49281</v>
      </c>
      <c r="J177" s="78">
        <f t="shared" si="21"/>
        <v>9363</v>
      </c>
      <c r="K177" s="78">
        <f t="shared" si="22"/>
        <v>58644</v>
      </c>
      <c r="L177" s="78">
        <f>ROUND(MEDIAN('1URGENCIAS'!F177,'2URGENCIAS'!F177,'3URGENCIAS'!F177),0)</f>
        <v>49000</v>
      </c>
      <c r="M177" s="78">
        <f t="shared" si="23"/>
        <v>9310</v>
      </c>
      <c r="N177" s="78">
        <f t="shared" si="24"/>
        <v>58310</v>
      </c>
      <c r="P177" s="78">
        <f t="shared" si="18"/>
        <v>51796</v>
      </c>
      <c r="Q177" s="78">
        <f t="shared" si="25"/>
        <v>9841</v>
      </c>
      <c r="R177" s="78">
        <f t="shared" si="26"/>
        <v>61637</v>
      </c>
    </row>
    <row r="178" spans="1:18" ht="13.8">
      <c r="A178" s="11">
        <v>175</v>
      </c>
      <c r="B178" s="65"/>
      <c r="C178" s="61"/>
      <c r="D178" s="55" t="s">
        <v>264</v>
      </c>
      <c r="E178" s="55" t="s">
        <v>178</v>
      </c>
      <c r="F178" s="78">
        <f>ROUND(AVERAGE('1URGENCIAS'!F178,'2URGENCIAS'!F178,'3URGENCIAS'!F178),0)</f>
        <v>49283</v>
      </c>
      <c r="G178" s="78">
        <f t="shared" si="19"/>
        <v>9364</v>
      </c>
      <c r="H178" s="78">
        <f t="shared" si="20"/>
        <v>58647</v>
      </c>
      <c r="I178" s="78">
        <f>ROUND(GEOMEAN('1URGENCIAS'!F178,'2URGENCIAS'!F178,'3URGENCIAS'!F178),0)</f>
        <v>49281</v>
      </c>
      <c r="J178" s="78">
        <f t="shared" si="21"/>
        <v>9363</v>
      </c>
      <c r="K178" s="78">
        <f t="shared" si="22"/>
        <v>58644</v>
      </c>
      <c r="L178" s="78">
        <f>ROUND(MEDIAN('1URGENCIAS'!F178,'2URGENCIAS'!F178,'3URGENCIAS'!F178),0)</f>
        <v>49000</v>
      </c>
      <c r="M178" s="78">
        <f t="shared" si="23"/>
        <v>9310</v>
      </c>
      <c r="N178" s="78">
        <f t="shared" si="24"/>
        <v>58310</v>
      </c>
      <c r="P178" s="78">
        <f t="shared" si="18"/>
        <v>51796</v>
      </c>
      <c r="Q178" s="78">
        <f t="shared" si="25"/>
        <v>9841</v>
      </c>
      <c r="R178" s="78">
        <f t="shared" si="26"/>
        <v>61637</v>
      </c>
    </row>
    <row r="179" spans="1:18" ht="13.8">
      <c r="A179" s="11">
        <v>176</v>
      </c>
      <c r="B179" s="65"/>
      <c r="C179" s="61"/>
      <c r="D179" s="55" t="s">
        <v>263</v>
      </c>
      <c r="E179" s="55" t="s">
        <v>178</v>
      </c>
      <c r="F179" s="78">
        <f>ROUND(AVERAGE('1URGENCIAS'!F179,'2URGENCIAS'!F179,'3URGENCIAS'!F179),0)</f>
        <v>59140</v>
      </c>
      <c r="G179" s="78">
        <f t="shared" si="19"/>
        <v>11237</v>
      </c>
      <c r="H179" s="78">
        <f t="shared" si="20"/>
        <v>70377</v>
      </c>
      <c r="I179" s="78">
        <f>ROUND(GEOMEAN('1URGENCIAS'!F179,'2URGENCIAS'!F179,'3URGENCIAS'!F179),0)</f>
        <v>59137</v>
      </c>
      <c r="J179" s="78">
        <f t="shared" si="21"/>
        <v>11236</v>
      </c>
      <c r="K179" s="78">
        <f t="shared" si="22"/>
        <v>70373</v>
      </c>
      <c r="L179" s="78">
        <f>ROUND(MEDIAN('1URGENCIAS'!F179,'2URGENCIAS'!F179,'3URGENCIAS'!F179),0)</f>
        <v>58800</v>
      </c>
      <c r="M179" s="78">
        <f t="shared" si="23"/>
        <v>11172</v>
      </c>
      <c r="N179" s="78">
        <f t="shared" si="24"/>
        <v>69972</v>
      </c>
      <c r="P179" s="78">
        <f t="shared" si="18"/>
        <v>62156</v>
      </c>
      <c r="Q179" s="78">
        <f t="shared" si="25"/>
        <v>11810</v>
      </c>
      <c r="R179" s="78">
        <f t="shared" si="26"/>
        <v>73966</v>
      </c>
    </row>
    <row r="180" spans="1:18" ht="13.8">
      <c r="A180" s="11">
        <v>177</v>
      </c>
      <c r="B180" s="65"/>
      <c r="C180" s="61"/>
      <c r="D180" s="55" t="s">
        <v>262</v>
      </c>
      <c r="E180" s="55" t="s">
        <v>178</v>
      </c>
      <c r="F180" s="78">
        <f>ROUND(AVERAGE('1URGENCIAS'!F180,'2URGENCIAS'!F180,'3URGENCIAS'!F180),0)</f>
        <v>98567</v>
      </c>
      <c r="G180" s="78">
        <f t="shared" si="19"/>
        <v>18728</v>
      </c>
      <c r="H180" s="78">
        <f t="shared" si="20"/>
        <v>117295</v>
      </c>
      <c r="I180" s="78">
        <f>ROUND(GEOMEAN('1URGENCIAS'!F180,'2URGENCIAS'!F180,'3URGENCIAS'!F180),0)</f>
        <v>98561</v>
      </c>
      <c r="J180" s="78">
        <f t="shared" si="21"/>
        <v>18727</v>
      </c>
      <c r="K180" s="78">
        <f t="shared" si="22"/>
        <v>117288</v>
      </c>
      <c r="L180" s="78">
        <f>ROUND(MEDIAN('1URGENCIAS'!F180,'2URGENCIAS'!F180,'3URGENCIAS'!F180),0)</f>
        <v>98000</v>
      </c>
      <c r="M180" s="78">
        <f t="shared" si="23"/>
        <v>18620</v>
      </c>
      <c r="N180" s="78">
        <f t="shared" si="24"/>
        <v>116620</v>
      </c>
      <c r="P180" s="78">
        <f t="shared" si="18"/>
        <v>103594</v>
      </c>
      <c r="Q180" s="78">
        <f t="shared" si="25"/>
        <v>19683</v>
      </c>
      <c r="R180" s="78">
        <f t="shared" si="26"/>
        <v>123277</v>
      </c>
    </row>
    <row r="181" spans="1:18" ht="13.8">
      <c r="A181" s="11">
        <v>178</v>
      </c>
      <c r="B181" s="65"/>
      <c r="C181" s="61"/>
      <c r="D181" s="55" t="s">
        <v>261</v>
      </c>
      <c r="E181" s="55" t="s">
        <v>178</v>
      </c>
      <c r="F181" s="78">
        <f>ROUND(AVERAGE('1URGENCIAS'!F181,'2URGENCIAS'!F181,'3URGENCIAS'!F181),0)</f>
        <v>61111</v>
      </c>
      <c r="G181" s="78">
        <f t="shared" si="19"/>
        <v>11611</v>
      </c>
      <c r="H181" s="78">
        <f t="shared" si="20"/>
        <v>72722</v>
      </c>
      <c r="I181" s="78">
        <f>ROUND(GEOMEAN('1URGENCIAS'!F181,'2URGENCIAS'!F181,'3URGENCIAS'!F181),0)</f>
        <v>61108</v>
      </c>
      <c r="J181" s="78">
        <f t="shared" si="21"/>
        <v>11611</v>
      </c>
      <c r="K181" s="78">
        <f t="shared" si="22"/>
        <v>72719</v>
      </c>
      <c r="L181" s="78">
        <f>ROUND(MEDIAN('1URGENCIAS'!F181,'2URGENCIAS'!F181,'3URGENCIAS'!F181),0)</f>
        <v>60760</v>
      </c>
      <c r="M181" s="78">
        <f t="shared" si="23"/>
        <v>11544</v>
      </c>
      <c r="N181" s="78">
        <f t="shared" si="24"/>
        <v>72304</v>
      </c>
      <c r="P181" s="78">
        <f t="shared" si="18"/>
        <v>64228</v>
      </c>
      <c r="Q181" s="78">
        <f t="shared" si="25"/>
        <v>12203</v>
      </c>
      <c r="R181" s="78">
        <f t="shared" si="26"/>
        <v>76431</v>
      </c>
    </row>
    <row r="182" spans="1:18" ht="13.8">
      <c r="A182" s="11">
        <v>179</v>
      </c>
      <c r="B182" s="65"/>
      <c r="C182" s="61"/>
      <c r="D182" s="55" t="s">
        <v>260</v>
      </c>
      <c r="E182" s="55" t="s">
        <v>178</v>
      </c>
      <c r="F182" s="78">
        <f>ROUND(AVERAGE('1URGENCIAS'!F182,'2URGENCIAS'!F182,'3URGENCIAS'!F182),0)</f>
        <v>128137</v>
      </c>
      <c r="G182" s="78">
        <f t="shared" si="19"/>
        <v>24346</v>
      </c>
      <c r="H182" s="78">
        <f t="shared" si="20"/>
        <v>152483</v>
      </c>
      <c r="I182" s="78">
        <f>ROUND(GEOMEAN('1URGENCIAS'!F182,'2URGENCIAS'!F182,'3URGENCIAS'!F182),0)</f>
        <v>128130</v>
      </c>
      <c r="J182" s="78">
        <f t="shared" si="21"/>
        <v>24345</v>
      </c>
      <c r="K182" s="78">
        <f t="shared" si="22"/>
        <v>152475</v>
      </c>
      <c r="L182" s="78">
        <f>ROUND(MEDIAN('1URGENCIAS'!F182,'2URGENCIAS'!F182,'3URGENCIAS'!F182),0)</f>
        <v>127400</v>
      </c>
      <c r="M182" s="78">
        <f t="shared" si="23"/>
        <v>24206</v>
      </c>
      <c r="N182" s="78">
        <f t="shared" si="24"/>
        <v>151606</v>
      </c>
      <c r="P182" s="78">
        <f t="shared" si="18"/>
        <v>134672</v>
      </c>
      <c r="Q182" s="78">
        <f t="shared" si="25"/>
        <v>25588</v>
      </c>
      <c r="R182" s="78">
        <f t="shared" si="26"/>
        <v>160260</v>
      </c>
    </row>
    <row r="183" spans="1:18" ht="27.6">
      <c r="A183" s="11">
        <v>180</v>
      </c>
      <c r="B183" s="65"/>
      <c r="C183" s="61"/>
      <c r="D183" s="55" t="s">
        <v>259</v>
      </c>
      <c r="E183" s="55" t="s">
        <v>178</v>
      </c>
      <c r="F183" s="78">
        <f>ROUND(AVERAGE('1URGENCIAS'!F183,'2URGENCIAS'!F183,'3URGENCIAS'!F183),0)</f>
        <v>59140</v>
      </c>
      <c r="G183" s="78">
        <f t="shared" si="19"/>
        <v>11237</v>
      </c>
      <c r="H183" s="78">
        <f t="shared" si="20"/>
        <v>70377</v>
      </c>
      <c r="I183" s="78">
        <f>ROUND(GEOMEAN('1URGENCIAS'!F183,'2URGENCIAS'!F183,'3URGENCIAS'!F183),0)</f>
        <v>59137</v>
      </c>
      <c r="J183" s="78">
        <f t="shared" si="21"/>
        <v>11236</v>
      </c>
      <c r="K183" s="78">
        <f t="shared" si="22"/>
        <v>70373</v>
      </c>
      <c r="L183" s="78">
        <f>ROUND(MEDIAN('1URGENCIAS'!F183,'2URGENCIAS'!F183,'3URGENCIAS'!F183),0)</f>
        <v>58800</v>
      </c>
      <c r="M183" s="78">
        <f t="shared" si="23"/>
        <v>11172</v>
      </c>
      <c r="N183" s="78">
        <f t="shared" si="24"/>
        <v>69972</v>
      </c>
      <c r="P183" s="78">
        <f t="shared" si="18"/>
        <v>62156</v>
      </c>
      <c r="Q183" s="78">
        <f t="shared" si="25"/>
        <v>11810</v>
      </c>
      <c r="R183" s="78">
        <f t="shared" si="26"/>
        <v>73966</v>
      </c>
    </row>
    <row r="184" spans="1:18" ht="13.8">
      <c r="A184" s="11">
        <v>181</v>
      </c>
      <c r="B184" s="65"/>
      <c r="C184" s="61"/>
      <c r="D184" s="55" t="s">
        <v>258</v>
      </c>
      <c r="E184" s="55" t="s">
        <v>178</v>
      </c>
      <c r="F184" s="78">
        <f>ROUND(AVERAGE('1URGENCIAS'!F184,'2URGENCIAS'!F184,'3URGENCIAS'!F184),0)</f>
        <v>59140</v>
      </c>
      <c r="G184" s="78">
        <f t="shared" si="19"/>
        <v>11237</v>
      </c>
      <c r="H184" s="78">
        <f t="shared" si="20"/>
        <v>70377</v>
      </c>
      <c r="I184" s="78">
        <f>ROUND(GEOMEAN('1URGENCIAS'!F184,'2URGENCIAS'!F184,'3URGENCIAS'!F184),0)</f>
        <v>59137</v>
      </c>
      <c r="J184" s="78">
        <f t="shared" si="21"/>
        <v>11236</v>
      </c>
      <c r="K184" s="78">
        <f t="shared" si="22"/>
        <v>70373</v>
      </c>
      <c r="L184" s="78">
        <f>ROUND(MEDIAN('1URGENCIAS'!F184,'2URGENCIAS'!F184,'3URGENCIAS'!F184),0)</f>
        <v>58800</v>
      </c>
      <c r="M184" s="78">
        <f t="shared" si="23"/>
        <v>11172</v>
      </c>
      <c r="N184" s="78">
        <f t="shared" si="24"/>
        <v>69972</v>
      </c>
      <c r="P184" s="78">
        <f t="shared" si="18"/>
        <v>62156</v>
      </c>
      <c r="Q184" s="78">
        <f t="shared" si="25"/>
        <v>11810</v>
      </c>
      <c r="R184" s="78">
        <f t="shared" si="26"/>
        <v>73966</v>
      </c>
    </row>
    <row r="185" spans="1:18" ht="13.8">
      <c r="A185" s="11">
        <v>182</v>
      </c>
      <c r="B185" s="65"/>
      <c r="C185" s="61"/>
      <c r="D185" s="55" t="s">
        <v>257</v>
      </c>
      <c r="E185" s="55" t="s">
        <v>178</v>
      </c>
      <c r="F185" s="78">
        <f>ROUND(AVERAGE('1URGENCIAS'!F185,'2URGENCIAS'!F185,'3URGENCIAS'!F185),0)</f>
        <v>59140</v>
      </c>
      <c r="G185" s="78">
        <f t="shared" si="19"/>
        <v>11237</v>
      </c>
      <c r="H185" s="78">
        <f t="shared" si="20"/>
        <v>70377</v>
      </c>
      <c r="I185" s="78">
        <f>ROUND(GEOMEAN('1URGENCIAS'!F185,'2URGENCIAS'!F185,'3URGENCIAS'!F185),0)</f>
        <v>59137</v>
      </c>
      <c r="J185" s="78">
        <f t="shared" si="21"/>
        <v>11236</v>
      </c>
      <c r="K185" s="78">
        <f t="shared" si="22"/>
        <v>70373</v>
      </c>
      <c r="L185" s="78">
        <f>ROUND(MEDIAN('1URGENCIAS'!F185,'2URGENCIAS'!F185,'3URGENCIAS'!F185),0)</f>
        <v>58800</v>
      </c>
      <c r="M185" s="78">
        <f t="shared" si="23"/>
        <v>11172</v>
      </c>
      <c r="N185" s="78">
        <f t="shared" si="24"/>
        <v>69972</v>
      </c>
      <c r="P185" s="78">
        <f t="shared" si="18"/>
        <v>62156</v>
      </c>
      <c r="Q185" s="78">
        <f t="shared" si="25"/>
        <v>11810</v>
      </c>
      <c r="R185" s="78">
        <f t="shared" si="26"/>
        <v>73966</v>
      </c>
    </row>
    <row r="186" spans="1:18" ht="13.8">
      <c r="A186" s="11">
        <v>183</v>
      </c>
      <c r="B186" s="65"/>
      <c r="C186" s="61"/>
      <c r="D186" s="55" t="s">
        <v>256</v>
      </c>
      <c r="E186" s="55" t="s">
        <v>178</v>
      </c>
      <c r="F186" s="78">
        <f>ROUND(AVERAGE('1URGENCIAS'!F186,'2URGENCIAS'!F186,'3URGENCIAS'!F186),0)</f>
        <v>59140</v>
      </c>
      <c r="G186" s="78">
        <f t="shared" si="19"/>
        <v>11237</v>
      </c>
      <c r="H186" s="78">
        <f t="shared" si="20"/>
        <v>70377</v>
      </c>
      <c r="I186" s="78">
        <f>ROUND(GEOMEAN('1URGENCIAS'!F186,'2URGENCIAS'!F186,'3URGENCIAS'!F186),0)</f>
        <v>59137</v>
      </c>
      <c r="J186" s="78">
        <f t="shared" si="21"/>
        <v>11236</v>
      </c>
      <c r="K186" s="78">
        <f t="shared" si="22"/>
        <v>70373</v>
      </c>
      <c r="L186" s="78">
        <f>ROUND(MEDIAN('1URGENCIAS'!F186,'2URGENCIAS'!F186,'3URGENCIAS'!F186),0)</f>
        <v>58800</v>
      </c>
      <c r="M186" s="78">
        <f t="shared" si="23"/>
        <v>11172</v>
      </c>
      <c r="N186" s="78">
        <f t="shared" si="24"/>
        <v>69972</v>
      </c>
      <c r="P186" s="78">
        <f t="shared" si="18"/>
        <v>62156</v>
      </c>
      <c r="Q186" s="78">
        <f t="shared" si="25"/>
        <v>11810</v>
      </c>
      <c r="R186" s="78">
        <f t="shared" si="26"/>
        <v>73966</v>
      </c>
    </row>
    <row r="187" spans="1:18" ht="27.6">
      <c r="A187" s="11">
        <v>184</v>
      </c>
      <c r="B187" s="65"/>
      <c r="C187" s="61"/>
      <c r="D187" s="55" t="s">
        <v>255</v>
      </c>
      <c r="E187" s="55" t="s">
        <v>178</v>
      </c>
      <c r="F187" s="78">
        <f>ROUND(AVERAGE('1URGENCIAS'!F187,'2URGENCIAS'!F187,'3URGENCIAS'!F187),0)</f>
        <v>64068</v>
      </c>
      <c r="G187" s="78">
        <f t="shared" si="19"/>
        <v>12173</v>
      </c>
      <c r="H187" s="78">
        <f t="shared" si="20"/>
        <v>76241</v>
      </c>
      <c r="I187" s="78">
        <f>ROUND(GEOMEAN('1URGENCIAS'!F187,'2URGENCIAS'!F187,'3URGENCIAS'!F187),0)</f>
        <v>64065</v>
      </c>
      <c r="J187" s="78">
        <f t="shared" si="21"/>
        <v>12172</v>
      </c>
      <c r="K187" s="78">
        <f t="shared" si="22"/>
        <v>76237</v>
      </c>
      <c r="L187" s="78">
        <f>ROUND(MEDIAN('1URGENCIAS'!F187,'2URGENCIAS'!F187,'3URGENCIAS'!F187),0)</f>
        <v>63700</v>
      </c>
      <c r="M187" s="78">
        <f t="shared" si="23"/>
        <v>12103</v>
      </c>
      <c r="N187" s="78">
        <f t="shared" si="24"/>
        <v>75803</v>
      </c>
      <c r="P187" s="78">
        <f t="shared" si="18"/>
        <v>67335</v>
      </c>
      <c r="Q187" s="78">
        <f t="shared" si="25"/>
        <v>12794</v>
      </c>
      <c r="R187" s="78">
        <f t="shared" si="26"/>
        <v>80129</v>
      </c>
    </row>
    <row r="188" spans="1:18" ht="13.8">
      <c r="A188" s="11">
        <v>185</v>
      </c>
      <c r="B188" s="65"/>
      <c r="C188" s="61"/>
      <c r="D188" s="55" t="s">
        <v>254</v>
      </c>
      <c r="E188" s="55" t="s">
        <v>178</v>
      </c>
      <c r="F188" s="78">
        <f>ROUND(AVERAGE('1URGENCIAS'!F188,'2URGENCIAS'!F188,'3URGENCIAS'!F188),0)</f>
        <v>59140</v>
      </c>
      <c r="G188" s="78">
        <f t="shared" si="19"/>
        <v>11237</v>
      </c>
      <c r="H188" s="78">
        <f t="shared" si="20"/>
        <v>70377</v>
      </c>
      <c r="I188" s="78">
        <f>ROUND(GEOMEAN('1URGENCIAS'!F188,'2URGENCIAS'!F188,'3URGENCIAS'!F188),0)</f>
        <v>59137</v>
      </c>
      <c r="J188" s="78">
        <f t="shared" si="21"/>
        <v>11236</v>
      </c>
      <c r="K188" s="78">
        <f t="shared" si="22"/>
        <v>70373</v>
      </c>
      <c r="L188" s="78">
        <f>ROUND(MEDIAN('1URGENCIAS'!F188,'2URGENCIAS'!F188,'3URGENCIAS'!F188),0)</f>
        <v>58800</v>
      </c>
      <c r="M188" s="78">
        <f t="shared" si="23"/>
        <v>11172</v>
      </c>
      <c r="N188" s="78">
        <f t="shared" si="24"/>
        <v>69972</v>
      </c>
      <c r="P188" s="78">
        <f t="shared" si="18"/>
        <v>62156</v>
      </c>
      <c r="Q188" s="78">
        <f t="shared" si="25"/>
        <v>11810</v>
      </c>
      <c r="R188" s="78">
        <f t="shared" si="26"/>
        <v>73966</v>
      </c>
    </row>
    <row r="189" spans="1:18" ht="69">
      <c r="A189" s="11">
        <v>186</v>
      </c>
      <c r="B189" s="65" t="s">
        <v>253</v>
      </c>
      <c r="C189" s="61" t="s">
        <v>194</v>
      </c>
      <c r="D189" s="55" t="s">
        <v>252</v>
      </c>
      <c r="E189" s="55" t="s">
        <v>178</v>
      </c>
      <c r="F189" s="78">
        <f>ROUND(AVERAGE('1URGENCIAS'!F189,'2URGENCIAS'!F189,'3URGENCIAS'!F189),0)</f>
        <v>39427</v>
      </c>
      <c r="G189" s="78">
        <f t="shared" si="19"/>
        <v>7491</v>
      </c>
      <c r="H189" s="78">
        <f t="shared" si="20"/>
        <v>46918</v>
      </c>
      <c r="I189" s="78">
        <f>ROUND(GEOMEAN('1URGENCIAS'!F189,'2URGENCIAS'!F189,'3URGENCIAS'!F189),0)</f>
        <v>39425</v>
      </c>
      <c r="J189" s="78">
        <f t="shared" si="21"/>
        <v>7491</v>
      </c>
      <c r="K189" s="78">
        <f t="shared" si="22"/>
        <v>46916</v>
      </c>
      <c r="L189" s="78">
        <f>ROUND(MEDIAN('1URGENCIAS'!F189,'2URGENCIAS'!F189,'3URGENCIAS'!F189),0)</f>
        <v>39200</v>
      </c>
      <c r="M189" s="78">
        <f t="shared" si="23"/>
        <v>7448</v>
      </c>
      <c r="N189" s="78">
        <f t="shared" si="24"/>
        <v>46648</v>
      </c>
      <c r="P189" s="78">
        <f t="shared" si="18"/>
        <v>41438</v>
      </c>
      <c r="Q189" s="78">
        <f t="shared" si="25"/>
        <v>7873</v>
      </c>
      <c r="R189" s="78">
        <f t="shared" si="26"/>
        <v>49311</v>
      </c>
    </row>
    <row r="190" spans="1:18" ht="13.8">
      <c r="A190" s="11">
        <v>187</v>
      </c>
      <c r="B190" s="65"/>
      <c r="C190" s="61"/>
      <c r="D190" s="55" t="s">
        <v>251</v>
      </c>
      <c r="E190" s="55" t="s">
        <v>178</v>
      </c>
      <c r="F190" s="78">
        <f>ROUND(AVERAGE('1URGENCIAS'!F190,'2URGENCIAS'!F190,'3URGENCIAS'!F190),0)</f>
        <v>59140</v>
      </c>
      <c r="G190" s="78">
        <f t="shared" si="19"/>
        <v>11237</v>
      </c>
      <c r="H190" s="78">
        <f t="shared" si="20"/>
        <v>70377</v>
      </c>
      <c r="I190" s="78">
        <f>ROUND(GEOMEAN('1URGENCIAS'!F190,'2URGENCIAS'!F190,'3URGENCIAS'!F190),0)</f>
        <v>59137</v>
      </c>
      <c r="J190" s="78">
        <f t="shared" si="21"/>
        <v>11236</v>
      </c>
      <c r="K190" s="78">
        <f t="shared" si="22"/>
        <v>70373</v>
      </c>
      <c r="L190" s="78">
        <f>ROUND(MEDIAN('1URGENCIAS'!F190,'2URGENCIAS'!F190,'3URGENCIAS'!F190),0)</f>
        <v>58800</v>
      </c>
      <c r="M190" s="78">
        <f t="shared" si="23"/>
        <v>11172</v>
      </c>
      <c r="N190" s="78">
        <f t="shared" si="24"/>
        <v>69972</v>
      </c>
      <c r="P190" s="78">
        <f t="shared" si="18"/>
        <v>62156</v>
      </c>
      <c r="Q190" s="78">
        <f t="shared" si="25"/>
        <v>11810</v>
      </c>
      <c r="R190" s="78">
        <f t="shared" si="26"/>
        <v>73966</v>
      </c>
    </row>
    <row r="191" spans="1:18" ht="13.8">
      <c r="A191" s="11">
        <v>188</v>
      </c>
      <c r="B191" s="65"/>
      <c r="C191" s="61"/>
      <c r="D191" s="55" t="s">
        <v>250</v>
      </c>
      <c r="E191" s="55" t="s">
        <v>178</v>
      </c>
      <c r="F191" s="78">
        <f>ROUND(AVERAGE('1URGENCIAS'!F191,'2URGENCIAS'!F191,'3URGENCIAS'!F191),0)</f>
        <v>29570</v>
      </c>
      <c r="G191" s="78">
        <f t="shared" si="19"/>
        <v>5618</v>
      </c>
      <c r="H191" s="78">
        <f t="shared" si="20"/>
        <v>35188</v>
      </c>
      <c r="I191" s="78">
        <f>ROUND(GEOMEAN('1URGENCIAS'!F191,'2URGENCIAS'!F191,'3URGENCIAS'!F191),0)</f>
        <v>29568</v>
      </c>
      <c r="J191" s="78">
        <f t="shared" si="21"/>
        <v>5618</v>
      </c>
      <c r="K191" s="78">
        <f t="shared" si="22"/>
        <v>35186</v>
      </c>
      <c r="L191" s="78">
        <f>ROUND(MEDIAN('1URGENCIAS'!F191,'2URGENCIAS'!F191,'3URGENCIAS'!F191),0)</f>
        <v>29400</v>
      </c>
      <c r="M191" s="78">
        <f t="shared" si="23"/>
        <v>5586</v>
      </c>
      <c r="N191" s="78">
        <f t="shared" si="24"/>
        <v>34986</v>
      </c>
      <c r="P191" s="78">
        <f t="shared" si="18"/>
        <v>31078</v>
      </c>
      <c r="Q191" s="78">
        <f t="shared" si="25"/>
        <v>5905</v>
      </c>
      <c r="R191" s="78">
        <f t="shared" si="26"/>
        <v>36983</v>
      </c>
    </row>
    <row r="192" spans="1:18" ht="27.6">
      <c r="A192" s="11">
        <v>189</v>
      </c>
      <c r="B192" s="65"/>
      <c r="C192" s="61"/>
      <c r="D192" s="55" t="s">
        <v>249</v>
      </c>
      <c r="E192" s="55" t="s">
        <v>178</v>
      </c>
      <c r="F192" s="78">
        <f>ROUND(AVERAGE('1URGENCIAS'!F192,'2URGENCIAS'!F192,'3URGENCIAS'!F192),0)</f>
        <v>59140</v>
      </c>
      <c r="G192" s="78">
        <f t="shared" si="19"/>
        <v>11237</v>
      </c>
      <c r="H192" s="78">
        <f t="shared" si="20"/>
        <v>70377</v>
      </c>
      <c r="I192" s="78">
        <f>ROUND(GEOMEAN('1URGENCIAS'!F192,'2URGENCIAS'!F192,'3URGENCIAS'!F192),0)</f>
        <v>59137</v>
      </c>
      <c r="J192" s="78">
        <f t="shared" si="21"/>
        <v>11236</v>
      </c>
      <c r="K192" s="78">
        <f t="shared" si="22"/>
        <v>70373</v>
      </c>
      <c r="L192" s="78">
        <f>ROUND(MEDIAN('1URGENCIAS'!F192,'2URGENCIAS'!F192,'3URGENCIAS'!F192),0)</f>
        <v>58800</v>
      </c>
      <c r="M192" s="78">
        <f t="shared" si="23"/>
        <v>11172</v>
      </c>
      <c r="N192" s="78">
        <f t="shared" si="24"/>
        <v>69972</v>
      </c>
      <c r="P192" s="78">
        <f t="shared" si="18"/>
        <v>62156</v>
      </c>
      <c r="Q192" s="78">
        <f t="shared" si="25"/>
        <v>11810</v>
      </c>
      <c r="R192" s="78">
        <f t="shared" si="26"/>
        <v>73966</v>
      </c>
    </row>
    <row r="193" spans="1:18" ht="27.6">
      <c r="A193" s="11">
        <v>190</v>
      </c>
      <c r="B193" s="65"/>
      <c r="C193" s="61"/>
      <c r="D193" s="55" t="s">
        <v>248</v>
      </c>
      <c r="E193" s="55" t="s">
        <v>178</v>
      </c>
      <c r="F193" s="78">
        <f>ROUND(AVERAGE('1URGENCIAS'!F193,'2URGENCIAS'!F193,'3URGENCIAS'!F193),0)</f>
        <v>59140</v>
      </c>
      <c r="G193" s="78">
        <f t="shared" si="19"/>
        <v>11237</v>
      </c>
      <c r="H193" s="78">
        <f t="shared" si="20"/>
        <v>70377</v>
      </c>
      <c r="I193" s="78">
        <f>ROUND(GEOMEAN('1URGENCIAS'!F193,'2URGENCIAS'!F193,'3URGENCIAS'!F193),0)</f>
        <v>59137</v>
      </c>
      <c r="J193" s="78">
        <f t="shared" si="21"/>
        <v>11236</v>
      </c>
      <c r="K193" s="78">
        <f t="shared" si="22"/>
        <v>70373</v>
      </c>
      <c r="L193" s="78">
        <f>ROUND(MEDIAN('1URGENCIAS'!F193,'2URGENCIAS'!F193,'3URGENCIAS'!F193),0)</f>
        <v>58800</v>
      </c>
      <c r="M193" s="78">
        <f t="shared" si="23"/>
        <v>11172</v>
      </c>
      <c r="N193" s="78">
        <f t="shared" si="24"/>
        <v>69972</v>
      </c>
      <c r="P193" s="78">
        <f t="shared" si="18"/>
        <v>62156</v>
      </c>
      <c r="Q193" s="78">
        <f t="shared" si="25"/>
        <v>11810</v>
      </c>
      <c r="R193" s="78">
        <f t="shared" si="26"/>
        <v>73966</v>
      </c>
    </row>
    <row r="194" spans="1:18" ht="27.6">
      <c r="A194" s="11">
        <v>191</v>
      </c>
      <c r="B194" s="65"/>
      <c r="C194" s="61"/>
      <c r="D194" s="55" t="s">
        <v>247</v>
      </c>
      <c r="E194" s="55" t="s">
        <v>178</v>
      </c>
      <c r="F194" s="78">
        <f>ROUND(AVERAGE('1URGENCIAS'!F194,'2URGENCIAS'!F194,'3URGENCIAS'!F194),0)</f>
        <v>59140</v>
      </c>
      <c r="G194" s="78">
        <f t="shared" si="19"/>
        <v>11237</v>
      </c>
      <c r="H194" s="78">
        <f t="shared" si="20"/>
        <v>70377</v>
      </c>
      <c r="I194" s="78">
        <f>ROUND(GEOMEAN('1URGENCIAS'!F194,'2URGENCIAS'!F194,'3URGENCIAS'!F194),0)</f>
        <v>59137</v>
      </c>
      <c r="J194" s="78">
        <f t="shared" si="21"/>
        <v>11236</v>
      </c>
      <c r="K194" s="78">
        <f t="shared" si="22"/>
        <v>70373</v>
      </c>
      <c r="L194" s="78">
        <f>ROUND(MEDIAN('1URGENCIAS'!F194,'2URGENCIAS'!F194,'3URGENCIAS'!F194),0)</f>
        <v>58800</v>
      </c>
      <c r="M194" s="78">
        <f t="shared" si="23"/>
        <v>11172</v>
      </c>
      <c r="N194" s="78">
        <f t="shared" si="24"/>
        <v>69972</v>
      </c>
      <c r="P194" s="78">
        <f t="shared" si="18"/>
        <v>62156</v>
      </c>
      <c r="Q194" s="78">
        <f t="shared" si="25"/>
        <v>11810</v>
      </c>
      <c r="R194" s="78">
        <f t="shared" si="26"/>
        <v>73966</v>
      </c>
    </row>
    <row r="195" spans="1:18" ht="27.6">
      <c r="A195" s="11">
        <v>192</v>
      </c>
      <c r="B195" s="65"/>
      <c r="C195" s="61"/>
      <c r="D195" s="55" t="s">
        <v>246</v>
      </c>
      <c r="E195" s="55" t="s">
        <v>178</v>
      </c>
      <c r="F195" s="78">
        <f>ROUND(AVERAGE('1URGENCIAS'!F195,'2URGENCIAS'!F195,'3URGENCIAS'!F195),0)</f>
        <v>59140</v>
      </c>
      <c r="G195" s="78">
        <f t="shared" si="19"/>
        <v>11237</v>
      </c>
      <c r="H195" s="78">
        <f t="shared" si="20"/>
        <v>70377</v>
      </c>
      <c r="I195" s="78">
        <f>ROUND(GEOMEAN('1URGENCIAS'!F195,'2URGENCIAS'!F195,'3URGENCIAS'!F195),0)</f>
        <v>59137</v>
      </c>
      <c r="J195" s="78">
        <f t="shared" si="21"/>
        <v>11236</v>
      </c>
      <c r="K195" s="78">
        <f t="shared" si="22"/>
        <v>70373</v>
      </c>
      <c r="L195" s="78">
        <f>ROUND(MEDIAN('1URGENCIAS'!F195,'2URGENCIAS'!F195,'3URGENCIAS'!F195),0)</f>
        <v>58800</v>
      </c>
      <c r="M195" s="78">
        <f t="shared" si="23"/>
        <v>11172</v>
      </c>
      <c r="N195" s="78">
        <f t="shared" si="24"/>
        <v>69972</v>
      </c>
      <c r="P195" s="78">
        <f t="shared" si="18"/>
        <v>62156</v>
      </c>
      <c r="Q195" s="78">
        <f t="shared" si="25"/>
        <v>11810</v>
      </c>
      <c r="R195" s="78">
        <f t="shared" si="26"/>
        <v>73966</v>
      </c>
    </row>
    <row r="196" spans="1:18" ht="13.8">
      <c r="A196" s="11">
        <v>193</v>
      </c>
      <c r="B196" s="65"/>
      <c r="C196" s="61"/>
      <c r="D196" s="55" t="s">
        <v>245</v>
      </c>
      <c r="E196" s="55" t="s">
        <v>178</v>
      </c>
      <c r="F196" s="78">
        <f>ROUND(AVERAGE('1URGENCIAS'!F196,'2URGENCIAS'!F196,'3URGENCIAS'!F196),0)</f>
        <v>59140</v>
      </c>
      <c r="G196" s="78">
        <f t="shared" si="19"/>
        <v>11237</v>
      </c>
      <c r="H196" s="78">
        <f t="shared" si="20"/>
        <v>70377</v>
      </c>
      <c r="I196" s="78">
        <f>ROUND(GEOMEAN('1URGENCIAS'!F196,'2URGENCIAS'!F196,'3URGENCIAS'!F196),0)</f>
        <v>59137</v>
      </c>
      <c r="J196" s="78">
        <f t="shared" si="21"/>
        <v>11236</v>
      </c>
      <c r="K196" s="78">
        <f t="shared" si="22"/>
        <v>70373</v>
      </c>
      <c r="L196" s="78">
        <f>ROUND(MEDIAN('1URGENCIAS'!F196,'2URGENCIAS'!F196,'3URGENCIAS'!F196),0)</f>
        <v>58800</v>
      </c>
      <c r="M196" s="78">
        <f t="shared" si="23"/>
        <v>11172</v>
      </c>
      <c r="N196" s="78">
        <f t="shared" si="24"/>
        <v>69972</v>
      </c>
      <c r="P196" s="78">
        <f t="shared" ref="P196:P259" si="27">ROUND(F196*AAA,0)</f>
        <v>62156</v>
      </c>
      <c r="Q196" s="78">
        <f t="shared" si="25"/>
        <v>11810</v>
      </c>
      <c r="R196" s="78">
        <f t="shared" si="26"/>
        <v>73966</v>
      </c>
    </row>
    <row r="197" spans="1:18" ht="13.8">
      <c r="A197" s="11">
        <v>194</v>
      </c>
      <c r="B197" s="65"/>
      <c r="C197" s="61"/>
      <c r="D197" s="55" t="s">
        <v>244</v>
      </c>
      <c r="E197" s="55" t="s">
        <v>178</v>
      </c>
      <c r="F197" s="78">
        <f>ROUND(AVERAGE('1URGENCIAS'!F197,'2URGENCIAS'!F197,'3URGENCIAS'!F197),0)</f>
        <v>59140</v>
      </c>
      <c r="G197" s="78">
        <f t="shared" ref="G197:G260" si="28">+ROUND((F197*19%),0)</f>
        <v>11237</v>
      </c>
      <c r="H197" s="78">
        <f t="shared" ref="H197:H260" si="29">+ROUND((F197+G197),0)</f>
        <v>70377</v>
      </c>
      <c r="I197" s="78">
        <f>ROUND(GEOMEAN('1URGENCIAS'!F197,'2URGENCIAS'!F197,'3URGENCIAS'!F197),0)</f>
        <v>59137</v>
      </c>
      <c r="J197" s="78">
        <f t="shared" ref="J197:J260" si="30">+ROUND((I197*19%),0)</f>
        <v>11236</v>
      </c>
      <c r="K197" s="78">
        <f t="shared" ref="K197:K260" si="31">+ROUND((I197+J197),0)</f>
        <v>70373</v>
      </c>
      <c r="L197" s="78">
        <f>ROUND(MEDIAN('1URGENCIAS'!F197,'2URGENCIAS'!F197,'3URGENCIAS'!F197),0)</f>
        <v>58800</v>
      </c>
      <c r="M197" s="78">
        <f t="shared" ref="M197:M260" si="32">+ROUND((L197*19%),0)</f>
        <v>11172</v>
      </c>
      <c r="N197" s="78">
        <f t="shared" ref="N197:N260" si="33">+ROUND((L197+M197),0)</f>
        <v>69972</v>
      </c>
      <c r="P197" s="78">
        <f t="shared" si="27"/>
        <v>62156</v>
      </c>
      <c r="Q197" s="78">
        <f t="shared" ref="Q197:Q260" si="34">+ROUND((P197*19%),0)</f>
        <v>11810</v>
      </c>
      <c r="R197" s="78">
        <f t="shared" ref="R197:R260" si="35">+ROUND((P197+Q197),0)</f>
        <v>73966</v>
      </c>
    </row>
    <row r="198" spans="1:18" ht="13.8">
      <c r="A198" s="11">
        <v>195</v>
      </c>
      <c r="B198" s="65"/>
      <c r="C198" s="61"/>
      <c r="D198" s="55" t="s">
        <v>243</v>
      </c>
      <c r="E198" s="55" t="s">
        <v>178</v>
      </c>
      <c r="F198" s="78">
        <f>ROUND(AVERAGE('1URGENCIAS'!F198,'2URGENCIAS'!F198,'3URGENCIAS'!F198),0)</f>
        <v>64068</v>
      </c>
      <c r="G198" s="78">
        <f t="shared" si="28"/>
        <v>12173</v>
      </c>
      <c r="H198" s="78">
        <f t="shared" si="29"/>
        <v>76241</v>
      </c>
      <c r="I198" s="78">
        <f>ROUND(GEOMEAN('1URGENCIAS'!F198,'2URGENCIAS'!F198,'3URGENCIAS'!F198),0)</f>
        <v>64065</v>
      </c>
      <c r="J198" s="78">
        <f t="shared" si="30"/>
        <v>12172</v>
      </c>
      <c r="K198" s="78">
        <f t="shared" si="31"/>
        <v>76237</v>
      </c>
      <c r="L198" s="78">
        <f>ROUND(MEDIAN('1URGENCIAS'!F198,'2URGENCIAS'!F198,'3URGENCIAS'!F198),0)</f>
        <v>63700</v>
      </c>
      <c r="M198" s="78">
        <f t="shared" si="32"/>
        <v>12103</v>
      </c>
      <c r="N198" s="78">
        <f t="shared" si="33"/>
        <v>75803</v>
      </c>
      <c r="P198" s="78">
        <f t="shared" si="27"/>
        <v>67335</v>
      </c>
      <c r="Q198" s="78">
        <f t="shared" si="34"/>
        <v>12794</v>
      </c>
      <c r="R198" s="78">
        <f t="shared" si="35"/>
        <v>80129</v>
      </c>
    </row>
    <row r="199" spans="1:18" ht="13.8">
      <c r="A199" s="11">
        <v>196</v>
      </c>
      <c r="B199" s="65"/>
      <c r="C199" s="61"/>
      <c r="D199" s="55" t="s">
        <v>242</v>
      </c>
      <c r="E199" s="55" t="s">
        <v>178</v>
      </c>
      <c r="F199" s="78">
        <f>ROUND(AVERAGE('1URGENCIAS'!F199,'2URGENCIAS'!F199,'3URGENCIAS'!F199),0)</f>
        <v>78853</v>
      </c>
      <c r="G199" s="78">
        <f t="shared" si="28"/>
        <v>14982</v>
      </c>
      <c r="H199" s="78">
        <f t="shared" si="29"/>
        <v>93835</v>
      </c>
      <c r="I199" s="78">
        <f>ROUND(GEOMEAN('1URGENCIAS'!F199,'2URGENCIAS'!F199,'3URGENCIAS'!F199),0)</f>
        <v>78849</v>
      </c>
      <c r="J199" s="78">
        <f t="shared" si="30"/>
        <v>14981</v>
      </c>
      <c r="K199" s="78">
        <f t="shared" si="31"/>
        <v>93830</v>
      </c>
      <c r="L199" s="78">
        <f>ROUND(MEDIAN('1URGENCIAS'!F199,'2URGENCIAS'!F199,'3URGENCIAS'!F199),0)</f>
        <v>78400</v>
      </c>
      <c r="M199" s="78">
        <f t="shared" si="32"/>
        <v>14896</v>
      </c>
      <c r="N199" s="78">
        <f t="shared" si="33"/>
        <v>93296</v>
      </c>
      <c r="P199" s="78">
        <f t="shared" si="27"/>
        <v>82875</v>
      </c>
      <c r="Q199" s="78">
        <f t="shared" si="34"/>
        <v>15746</v>
      </c>
      <c r="R199" s="78">
        <f t="shared" si="35"/>
        <v>98621</v>
      </c>
    </row>
    <row r="200" spans="1:18" ht="55.2">
      <c r="A200" s="11">
        <v>197</v>
      </c>
      <c r="B200" s="65" t="s">
        <v>241</v>
      </c>
      <c r="C200" s="61" t="s">
        <v>240</v>
      </c>
      <c r="D200" s="55" t="s">
        <v>239</v>
      </c>
      <c r="E200" s="55" t="s">
        <v>178</v>
      </c>
      <c r="F200" s="78">
        <f>ROUND(AVERAGE('1URGENCIAS'!F200,'2URGENCIAS'!F200,'3URGENCIAS'!F200),0)</f>
        <v>147850</v>
      </c>
      <c r="G200" s="78">
        <f t="shared" si="28"/>
        <v>28092</v>
      </c>
      <c r="H200" s="78">
        <f t="shared" si="29"/>
        <v>175942</v>
      </c>
      <c r="I200" s="78">
        <f>ROUND(GEOMEAN('1URGENCIAS'!F200,'2URGENCIAS'!F200,'3URGENCIAS'!F200),0)</f>
        <v>147842</v>
      </c>
      <c r="J200" s="78">
        <f t="shared" si="30"/>
        <v>28090</v>
      </c>
      <c r="K200" s="78">
        <f t="shared" si="31"/>
        <v>175932</v>
      </c>
      <c r="L200" s="78">
        <f>ROUND(MEDIAN('1URGENCIAS'!F200,'2URGENCIAS'!F200,'3URGENCIAS'!F200),0)</f>
        <v>147000</v>
      </c>
      <c r="M200" s="78">
        <f t="shared" si="32"/>
        <v>27930</v>
      </c>
      <c r="N200" s="78">
        <f t="shared" si="33"/>
        <v>174930</v>
      </c>
      <c r="P200" s="78">
        <f t="shared" si="27"/>
        <v>155390</v>
      </c>
      <c r="Q200" s="78">
        <f t="shared" si="34"/>
        <v>29524</v>
      </c>
      <c r="R200" s="78">
        <f t="shared" si="35"/>
        <v>184914</v>
      </c>
    </row>
    <row r="201" spans="1:18" ht="13.8">
      <c r="A201" s="11">
        <v>198</v>
      </c>
      <c r="B201" s="65"/>
      <c r="C201" s="61"/>
      <c r="D201" s="55" t="s">
        <v>238</v>
      </c>
      <c r="E201" s="55" t="s">
        <v>178</v>
      </c>
      <c r="F201" s="78">
        <f>ROUND(AVERAGE('1URGENCIAS'!F201,'2URGENCIAS'!F201,'3URGENCIAS'!F201),0)</f>
        <v>147850</v>
      </c>
      <c r="G201" s="78">
        <f t="shared" si="28"/>
        <v>28092</v>
      </c>
      <c r="H201" s="78">
        <f t="shared" si="29"/>
        <v>175942</v>
      </c>
      <c r="I201" s="78">
        <f>ROUND(GEOMEAN('1URGENCIAS'!F201,'2URGENCIAS'!F201,'3URGENCIAS'!F201),0)</f>
        <v>147842</v>
      </c>
      <c r="J201" s="78">
        <f t="shared" si="30"/>
        <v>28090</v>
      </c>
      <c r="K201" s="78">
        <f t="shared" si="31"/>
        <v>175932</v>
      </c>
      <c r="L201" s="78">
        <f>ROUND(MEDIAN('1URGENCIAS'!F201,'2URGENCIAS'!F201,'3URGENCIAS'!F201),0)</f>
        <v>147000</v>
      </c>
      <c r="M201" s="78">
        <f t="shared" si="32"/>
        <v>27930</v>
      </c>
      <c r="N201" s="78">
        <f t="shared" si="33"/>
        <v>174930</v>
      </c>
      <c r="P201" s="78">
        <f t="shared" si="27"/>
        <v>155390</v>
      </c>
      <c r="Q201" s="78">
        <f t="shared" si="34"/>
        <v>29524</v>
      </c>
      <c r="R201" s="78">
        <f t="shared" si="35"/>
        <v>184914</v>
      </c>
    </row>
    <row r="202" spans="1:18" ht="27.6">
      <c r="A202" s="11">
        <v>199</v>
      </c>
      <c r="B202" s="65"/>
      <c r="C202" s="61"/>
      <c r="D202" s="55" t="s">
        <v>237</v>
      </c>
      <c r="E202" s="55" t="s">
        <v>178</v>
      </c>
      <c r="F202" s="78">
        <f>ROUND(AVERAGE('1URGENCIAS'!F202,'2URGENCIAS'!F202,'3URGENCIAS'!F202),0)</f>
        <v>147850</v>
      </c>
      <c r="G202" s="78">
        <f t="shared" si="28"/>
        <v>28092</v>
      </c>
      <c r="H202" s="78">
        <f t="shared" si="29"/>
        <v>175942</v>
      </c>
      <c r="I202" s="78">
        <f>ROUND(GEOMEAN('1URGENCIAS'!F202,'2URGENCIAS'!F202,'3URGENCIAS'!F202),0)</f>
        <v>147842</v>
      </c>
      <c r="J202" s="78">
        <f t="shared" si="30"/>
        <v>28090</v>
      </c>
      <c r="K202" s="78">
        <f t="shared" si="31"/>
        <v>175932</v>
      </c>
      <c r="L202" s="78">
        <f>ROUND(MEDIAN('1URGENCIAS'!F202,'2URGENCIAS'!F202,'3URGENCIAS'!F202),0)</f>
        <v>147000</v>
      </c>
      <c r="M202" s="78">
        <f t="shared" si="32"/>
        <v>27930</v>
      </c>
      <c r="N202" s="78">
        <f t="shared" si="33"/>
        <v>174930</v>
      </c>
      <c r="P202" s="78">
        <f t="shared" si="27"/>
        <v>155390</v>
      </c>
      <c r="Q202" s="78">
        <f t="shared" si="34"/>
        <v>29524</v>
      </c>
      <c r="R202" s="78">
        <f t="shared" si="35"/>
        <v>184914</v>
      </c>
    </row>
    <row r="203" spans="1:18" ht="13.8">
      <c r="A203" s="11">
        <v>200</v>
      </c>
      <c r="B203" s="65"/>
      <c r="C203" s="61"/>
      <c r="D203" s="55" t="s">
        <v>236</v>
      </c>
      <c r="E203" s="55" t="s">
        <v>178</v>
      </c>
      <c r="F203" s="78">
        <f>ROUND(AVERAGE('1URGENCIAS'!F203,'2URGENCIAS'!F203,'3URGENCIAS'!F203),0)</f>
        <v>147850</v>
      </c>
      <c r="G203" s="78">
        <f t="shared" si="28"/>
        <v>28092</v>
      </c>
      <c r="H203" s="78">
        <f t="shared" si="29"/>
        <v>175942</v>
      </c>
      <c r="I203" s="78">
        <f>ROUND(GEOMEAN('1URGENCIAS'!F203,'2URGENCIAS'!F203,'3URGENCIAS'!F203),0)</f>
        <v>147842</v>
      </c>
      <c r="J203" s="78">
        <f t="shared" si="30"/>
        <v>28090</v>
      </c>
      <c r="K203" s="78">
        <f t="shared" si="31"/>
        <v>175932</v>
      </c>
      <c r="L203" s="78">
        <f>ROUND(MEDIAN('1URGENCIAS'!F203,'2URGENCIAS'!F203,'3URGENCIAS'!F203),0)</f>
        <v>147000</v>
      </c>
      <c r="M203" s="78">
        <f t="shared" si="32"/>
        <v>27930</v>
      </c>
      <c r="N203" s="78">
        <f t="shared" si="33"/>
        <v>174930</v>
      </c>
      <c r="P203" s="78">
        <f t="shared" si="27"/>
        <v>155390</v>
      </c>
      <c r="Q203" s="78">
        <f t="shared" si="34"/>
        <v>29524</v>
      </c>
      <c r="R203" s="78">
        <f t="shared" si="35"/>
        <v>184914</v>
      </c>
    </row>
    <row r="204" spans="1:18" ht="13.8">
      <c r="A204" s="11">
        <v>201</v>
      </c>
      <c r="B204" s="65"/>
      <c r="C204" s="61"/>
      <c r="D204" s="55" t="s">
        <v>235</v>
      </c>
      <c r="E204" s="55" t="s">
        <v>178</v>
      </c>
      <c r="F204" s="78">
        <f>ROUND(AVERAGE('1URGENCIAS'!F204,'2URGENCIAS'!F204,'3URGENCIAS'!F204),0)</f>
        <v>147850</v>
      </c>
      <c r="G204" s="78">
        <f t="shared" si="28"/>
        <v>28092</v>
      </c>
      <c r="H204" s="78">
        <f t="shared" si="29"/>
        <v>175942</v>
      </c>
      <c r="I204" s="78">
        <f>ROUND(GEOMEAN('1URGENCIAS'!F204,'2URGENCIAS'!F204,'3URGENCIAS'!F204),0)</f>
        <v>147842</v>
      </c>
      <c r="J204" s="78">
        <f t="shared" si="30"/>
        <v>28090</v>
      </c>
      <c r="K204" s="78">
        <f t="shared" si="31"/>
        <v>175932</v>
      </c>
      <c r="L204" s="78">
        <f>ROUND(MEDIAN('1URGENCIAS'!F204,'2URGENCIAS'!F204,'3URGENCIAS'!F204),0)</f>
        <v>147000</v>
      </c>
      <c r="M204" s="78">
        <f t="shared" si="32"/>
        <v>27930</v>
      </c>
      <c r="N204" s="78">
        <f t="shared" si="33"/>
        <v>174930</v>
      </c>
      <c r="P204" s="78">
        <f t="shared" si="27"/>
        <v>155390</v>
      </c>
      <c r="Q204" s="78">
        <f t="shared" si="34"/>
        <v>29524</v>
      </c>
      <c r="R204" s="78">
        <f t="shared" si="35"/>
        <v>184914</v>
      </c>
    </row>
    <row r="205" spans="1:18" ht="69">
      <c r="A205" s="11">
        <v>202</v>
      </c>
      <c r="B205" s="65" t="s">
        <v>234</v>
      </c>
      <c r="C205" s="61" t="s">
        <v>194</v>
      </c>
      <c r="D205" s="55" t="s">
        <v>233</v>
      </c>
      <c r="E205" s="55" t="s">
        <v>178</v>
      </c>
      <c r="F205" s="78">
        <f>ROUND(AVERAGE('1URGENCIAS'!F205,'2URGENCIAS'!F205,'3URGENCIAS'!F205),0)</f>
        <v>147850</v>
      </c>
      <c r="G205" s="78">
        <f t="shared" si="28"/>
        <v>28092</v>
      </c>
      <c r="H205" s="78">
        <f t="shared" si="29"/>
        <v>175942</v>
      </c>
      <c r="I205" s="78">
        <f>ROUND(GEOMEAN('1URGENCIAS'!F205,'2URGENCIAS'!F205,'3URGENCIAS'!F205),0)</f>
        <v>147842</v>
      </c>
      <c r="J205" s="78">
        <f t="shared" si="30"/>
        <v>28090</v>
      </c>
      <c r="K205" s="78">
        <f t="shared" si="31"/>
        <v>175932</v>
      </c>
      <c r="L205" s="78">
        <f>ROUND(MEDIAN('1URGENCIAS'!F205,'2URGENCIAS'!F205,'3URGENCIAS'!F205),0)</f>
        <v>147000</v>
      </c>
      <c r="M205" s="78">
        <f t="shared" si="32"/>
        <v>27930</v>
      </c>
      <c r="N205" s="78">
        <f t="shared" si="33"/>
        <v>174930</v>
      </c>
      <c r="P205" s="78">
        <f t="shared" si="27"/>
        <v>155390</v>
      </c>
      <c r="Q205" s="78">
        <f t="shared" si="34"/>
        <v>29524</v>
      </c>
      <c r="R205" s="78">
        <f t="shared" si="35"/>
        <v>184914</v>
      </c>
    </row>
    <row r="206" spans="1:18" ht="55.2">
      <c r="A206" s="11">
        <v>203</v>
      </c>
      <c r="B206" s="65"/>
      <c r="C206" s="61"/>
      <c r="D206" s="55" t="s">
        <v>232</v>
      </c>
      <c r="E206" s="55" t="s">
        <v>178</v>
      </c>
      <c r="F206" s="78">
        <f>ROUND(AVERAGE('1URGENCIAS'!F206,'2URGENCIAS'!F206,'3URGENCIAS'!F206),0)</f>
        <v>305557</v>
      </c>
      <c r="G206" s="78">
        <f t="shared" si="28"/>
        <v>58056</v>
      </c>
      <c r="H206" s="78">
        <f t="shared" si="29"/>
        <v>363613</v>
      </c>
      <c r="I206" s="78">
        <f>ROUND(GEOMEAN('1URGENCIAS'!F206,'2URGENCIAS'!F206,'3URGENCIAS'!F206),0)</f>
        <v>305540</v>
      </c>
      <c r="J206" s="78">
        <f t="shared" si="30"/>
        <v>58053</v>
      </c>
      <c r="K206" s="78">
        <f t="shared" si="31"/>
        <v>363593</v>
      </c>
      <c r="L206" s="78">
        <f>ROUND(MEDIAN('1URGENCIAS'!F206,'2URGENCIAS'!F206,'3URGENCIAS'!F206),0)</f>
        <v>303800</v>
      </c>
      <c r="M206" s="78">
        <f t="shared" si="32"/>
        <v>57722</v>
      </c>
      <c r="N206" s="78">
        <f t="shared" si="33"/>
        <v>361522</v>
      </c>
      <c r="P206" s="78">
        <f t="shared" si="27"/>
        <v>321140</v>
      </c>
      <c r="Q206" s="78">
        <f t="shared" si="34"/>
        <v>61017</v>
      </c>
      <c r="R206" s="78">
        <f t="shared" si="35"/>
        <v>382157</v>
      </c>
    </row>
    <row r="207" spans="1:18" ht="13.8">
      <c r="A207" s="11">
        <v>204</v>
      </c>
      <c r="B207" s="65"/>
      <c r="C207" s="61"/>
      <c r="D207" s="55" t="s">
        <v>231</v>
      </c>
      <c r="E207" s="55" t="s">
        <v>178</v>
      </c>
      <c r="F207" s="78">
        <f>ROUND(AVERAGE('1URGENCIAS'!F207,'2URGENCIAS'!F207,'3URGENCIAS'!F207),0)</f>
        <v>78853</v>
      </c>
      <c r="G207" s="78">
        <f t="shared" si="28"/>
        <v>14982</v>
      </c>
      <c r="H207" s="78">
        <f t="shared" si="29"/>
        <v>93835</v>
      </c>
      <c r="I207" s="78">
        <f>ROUND(GEOMEAN('1URGENCIAS'!F207,'2URGENCIAS'!F207,'3URGENCIAS'!F207),0)</f>
        <v>78849</v>
      </c>
      <c r="J207" s="78">
        <f t="shared" si="30"/>
        <v>14981</v>
      </c>
      <c r="K207" s="78">
        <f t="shared" si="31"/>
        <v>93830</v>
      </c>
      <c r="L207" s="78">
        <f>ROUND(MEDIAN('1URGENCIAS'!F207,'2URGENCIAS'!F207,'3URGENCIAS'!F207),0)</f>
        <v>78400</v>
      </c>
      <c r="M207" s="78">
        <f t="shared" si="32"/>
        <v>14896</v>
      </c>
      <c r="N207" s="78">
        <f t="shared" si="33"/>
        <v>93296</v>
      </c>
      <c r="P207" s="78">
        <f t="shared" si="27"/>
        <v>82875</v>
      </c>
      <c r="Q207" s="78">
        <f t="shared" si="34"/>
        <v>15746</v>
      </c>
      <c r="R207" s="78">
        <f t="shared" si="35"/>
        <v>98621</v>
      </c>
    </row>
    <row r="208" spans="1:18" ht="13.8">
      <c r="A208" s="11">
        <v>205</v>
      </c>
      <c r="B208" s="65"/>
      <c r="C208" s="61"/>
      <c r="D208" s="55" t="s">
        <v>230</v>
      </c>
      <c r="E208" s="55" t="s">
        <v>178</v>
      </c>
      <c r="F208" s="78">
        <f>ROUND(AVERAGE('1URGENCIAS'!F208,'2URGENCIAS'!F208,'3URGENCIAS'!F208),0)</f>
        <v>88710</v>
      </c>
      <c r="G208" s="78">
        <f t="shared" si="28"/>
        <v>16855</v>
      </c>
      <c r="H208" s="78">
        <f t="shared" si="29"/>
        <v>105565</v>
      </c>
      <c r="I208" s="78">
        <f>ROUND(GEOMEAN('1URGENCIAS'!F208,'2URGENCIAS'!F208,'3URGENCIAS'!F208),0)</f>
        <v>88705</v>
      </c>
      <c r="J208" s="78">
        <f t="shared" si="30"/>
        <v>16854</v>
      </c>
      <c r="K208" s="78">
        <f t="shared" si="31"/>
        <v>105559</v>
      </c>
      <c r="L208" s="78">
        <f>ROUND(MEDIAN('1URGENCIAS'!F208,'2URGENCIAS'!F208,'3URGENCIAS'!F208),0)</f>
        <v>88200</v>
      </c>
      <c r="M208" s="78">
        <f t="shared" si="32"/>
        <v>16758</v>
      </c>
      <c r="N208" s="78">
        <f t="shared" si="33"/>
        <v>104958</v>
      </c>
      <c r="P208" s="78">
        <f t="shared" si="27"/>
        <v>93234</v>
      </c>
      <c r="Q208" s="78">
        <f t="shared" si="34"/>
        <v>17714</v>
      </c>
      <c r="R208" s="78">
        <f t="shared" si="35"/>
        <v>110948</v>
      </c>
    </row>
    <row r="209" spans="1:18" ht="13.8">
      <c r="A209" s="11">
        <v>206</v>
      </c>
      <c r="B209" s="65"/>
      <c r="C209" s="61"/>
      <c r="D209" s="55" t="s">
        <v>229</v>
      </c>
      <c r="E209" s="55" t="s">
        <v>178</v>
      </c>
      <c r="F209" s="78">
        <f>ROUND(AVERAGE('1URGENCIAS'!F209,'2URGENCIAS'!F209,'3URGENCIAS'!F209),0)</f>
        <v>68997</v>
      </c>
      <c r="G209" s="78">
        <f t="shared" si="28"/>
        <v>13109</v>
      </c>
      <c r="H209" s="78">
        <f t="shared" si="29"/>
        <v>82106</v>
      </c>
      <c r="I209" s="78">
        <f>ROUND(GEOMEAN('1URGENCIAS'!F209,'2URGENCIAS'!F209,'3URGENCIAS'!F209),0)</f>
        <v>68993</v>
      </c>
      <c r="J209" s="78">
        <f t="shared" si="30"/>
        <v>13109</v>
      </c>
      <c r="K209" s="78">
        <f t="shared" si="31"/>
        <v>82102</v>
      </c>
      <c r="L209" s="78">
        <f>ROUND(MEDIAN('1URGENCIAS'!F209,'2URGENCIAS'!F209,'3URGENCIAS'!F209),0)</f>
        <v>68600</v>
      </c>
      <c r="M209" s="78">
        <f t="shared" si="32"/>
        <v>13034</v>
      </c>
      <c r="N209" s="78">
        <f t="shared" si="33"/>
        <v>81634</v>
      </c>
      <c r="P209" s="78">
        <f t="shared" si="27"/>
        <v>72516</v>
      </c>
      <c r="Q209" s="78">
        <f t="shared" si="34"/>
        <v>13778</v>
      </c>
      <c r="R209" s="78">
        <f t="shared" si="35"/>
        <v>86294</v>
      </c>
    </row>
    <row r="210" spans="1:18" ht="13.8">
      <c r="A210" s="11">
        <v>207</v>
      </c>
      <c r="B210" s="65"/>
      <c r="C210" s="61"/>
      <c r="D210" s="55" t="s">
        <v>228</v>
      </c>
      <c r="E210" s="55" t="s">
        <v>178</v>
      </c>
      <c r="F210" s="78">
        <f>ROUND(AVERAGE('1URGENCIAS'!F210,'2URGENCIAS'!F210,'3URGENCIAS'!F210),0)</f>
        <v>68997</v>
      </c>
      <c r="G210" s="78">
        <f t="shared" si="28"/>
        <v>13109</v>
      </c>
      <c r="H210" s="78">
        <f t="shared" si="29"/>
        <v>82106</v>
      </c>
      <c r="I210" s="78">
        <f>ROUND(GEOMEAN('1URGENCIAS'!F210,'2URGENCIAS'!F210,'3URGENCIAS'!F210),0)</f>
        <v>68993</v>
      </c>
      <c r="J210" s="78">
        <f t="shared" si="30"/>
        <v>13109</v>
      </c>
      <c r="K210" s="78">
        <f t="shared" si="31"/>
        <v>82102</v>
      </c>
      <c r="L210" s="78">
        <f>ROUND(MEDIAN('1URGENCIAS'!F210,'2URGENCIAS'!F210,'3URGENCIAS'!F210),0)</f>
        <v>68600</v>
      </c>
      <c r="M210" s="78">
        <f t="shared" si="32"/>
        <v>13034</v>
      </c>
      <c r="N210" s="78">
        <f t="shared" si="33"/>
        <v>81634</v>
      </c>
      <c r="P210" s="78">
        <f t="shared" si="27"/>
        <v>72516</v>
      </c>
      <c r="Q210" s="78">
        <f t="shared" si="34"/>
        <v>13778</v>
      </c>
      <c r="R210" s="78">
        <f t="shared" si="35"/>
        <v>86294</v>
      </c>
    </row>
    <row r="211" spans="1:18" ht="13.8">
      <c r="A211" s="11">
        <v>208</v>
      </c>
      <c r="B211" s="65"/>
      <c r="C211" s="61"/>
      <c r="D211" s="55" t="s">
        <v>227</v>
      </c>
      <c r="E211" s="55" t="s">
        <v>178</v>
      </c>
      <c r="F211" s="78">
        <f>ROUND(AVERAGE('1URGENCIAS'!F211,'2URGENCIAS'!F211,'3URGENCIAS'!F211),0)</f>
        <v>88710</v>
      </c>
      <c r="G211" s="78">
        <f t="shared" si="28"/>
        <v>16855</v>
      </c>
      <c r="H211" s="78">
        <f t="shared" si="29"/>
        <v>105565</v>
      </c>
      <c r="I211" s="78">
        <f>ROUND(GEOMEAN('1URGENCIAS'!F211,'2URGENCIAS'!F211,'3URGENCIAS'!F211),0)</f>
        <v>88705</v>
      </c>
      <c r="J211" s="78">
        <f t="shared" si="30"/>
        <v>16854</v>
      </c>
      <c r="K211" s="78">
        <f t="shared" si="31"/>
        <v>105559</v>
      </c>
      <c r="L211" s="78">
        <f>ROUND(MEDIAN('1URGENCIAS'!F211,'2URGENCIAS'!F211,'3URGENCIAS'!F211),0)</f>
        <v>88200</v>
      </c>
      <c r="M211" s="78">
        <f t="shared" si="32"/>
        <v>16758</v>
      </c>
      <c r="N211" s="78">
        <f t="shared" si="33"/>
        <v>104958</v>
      </c>
      <c r="P211" s="78">
        <f t="shared" si="27"/>
        <v>93234</v>
      </c>
      <c r="Q211" s="78">
        <f t="shared" si="34"/>
        <v>17714</v>
      </c>
      <c r="R211" s="78">
        <f t="shared" si="35"/>
        <v>110948</v>
      </c>
    </row>
    <row r="212" spans="1:18" ht="13.8">
      <c r="A212" s="11">
        <v>209</v>
      </c>
      <c r="B212" s="65"/>
      <c r="C212" s="61"/>
      <c r="D212" s="55" t="s">
        <v>226</v>
      </c>
      <c r="E212" s="55" t="s">
        <v>178</v>
      </c>
      <c r="F212" s="78">
        <f>ROUND(AVERAGE('1URGENCIAS'!F212,'2URGENCIAS'!F212,'3URGENCIAS'!F212),0)</f>
        <v>68997</v>
      </c>
      <c r="G212" s="78">
        <f t="shared" si="28"/>
        <v>13109</v>
      </c>
      <c r="H212" s="78">
        <f t="shared" si="29"/>
        <v>82106</v>
      </c>
      <c r="I212" s="78">
        <f>ROUND(GEOMEAN('1URGENCIAS'!F212,'2URGENCIAS'!F212,'3URGENCIAS'!F212),0)</f>
        <v>68993</v>
      </c>
      <c r="J212" s="78">
        <f t="shared" si="30"/>
        <v>13109</v>
      </c>
      <c r="K212" s="78">
        <f t="shared" si="31"/>
        <v>82102</v>
      </c>
      <c r="L212" s="78">
        <f>ROUND(MEDIAN('1URGENCIAS'!F212,'2URGENCIAS'!F212,'3URGENCIAS'!F212),0)</f>
        <v>68600</v>
      </c>
      <c r="M212" s="78">
        <f t="shared" si="32"/>
        <v>13034</v>
      </c>
      <c r="N212" s="78">
        <f t="shared" si="33"/>
        <v>81634</v>
      </c>
      <c r="P212" s="78">
        <f t="shared" si="27"/>
        <v>72516</v>
      </c>
      <c r="Q212" s="78">
        <f t="shared" si="34"/>
        <v>13778</v>
      </c>
      <c r="R212" s="78">
        <f t="shared" si="35"/>
        <v>86294</v>
      </c>
    </row>
    <row r="213" spans="1:18" ht="13.8">
      <c r="A213" s="11">
        <v>210</v>
      </c>
      <c r="B213" s="65"/>
      <c r="C213" s="61"/>
      <c r="D213" s="55" t="s">
        <v>225</v>
      </c>
      <c r="E213" s="55" t="s">
        <v>178</v>
      </c>
      <c r="F213" s="78">
        <f>ROUND(AVERAGE('1URGENCIAS'!F213,'2URGENCIAS'!F213,'3URGENCIAS'!F213),0)</f>
        <v>68997</v>
      </c>
      <c r="G213" s="78">
        <f t="shared" si="28"/>
        <v>13109</v>
      </c>
      <c r="H213" s="78">
        <f t="shared" si="29"/>
        <v>82106</v>
      </c>
      <c r="I213" s="78">
        <f>ROUND(GEOMEAN('1URGENCIAS'!F213,'2URGENCIAS'!F213,'3URGENCIAS'!F213),0)</f>
        <v>68993</v>
      </c>
      <c r="J213" s="78">
        <f t="shared" si="30"/>
        <v>13109</v>
      </c>
      <c r="K213" s="78">
        <f t="shared" si="31"/>
        <v>82102</v>
      </c>
      <c r="L213" s="78">
        <f>ROUND(MEDIAN('1URGENCIAS'!F213,'2URGENCIAS'!F213,'3URGENCIAS'!F213),0)</f>
        <v>68600</v>
      </c>
      <c r="M213" s="78">
        <f t="shared" si="32"/>
        <v>13034</v>
      </c>
      <c r="N213" s="78">
        <f t="shared" si="33"/>
        <v>81634</v>
      </c>
      <c r="P213" s="78">
        <f t="shared" si="27"/>
        <v>72516</v>
      </c>
      <c r="Q213" s="78">
        <f t="shared" si="34"/>
        <v>13778</v>
      </c>
      <c r="R213" s="78">
        <f t="shared" si="35"/>
        <v>86294</v>
      </c>
    </row>
    <row r="214" spans="1:18" ht="69">
      <c r="A214" s="11">
        <v>211</v>
      </c>
      <c r="B214" s="65" t="s">
        <v>224</v>
      </c>
      <c r="C214" s="61" t="s">
        <v>194</v>
      </c>
      <c r="D214" s="55" t="s">
        <v>223</v>
      </c>
      <c r="E214" s="55" t="s">
        <v>178</v>
      </c>
      <c r="F214" s="78">
        <f>ROUND(AVERAGE('1URGENCIAS'!F214,'2URGENCIAS'!F214,'3URGENCIAS'!F214),0)</f>
        <v>152778</v>
      </c>
      <c r="G214" s="78">
        <f t="shared" si="28"/>
        <v>29028</v>
      </c>
      <c r="H214" s="78">
        <f t="shared" si="29"/>
        <v>181806</v>
      </c>
      <c r="I214" s="78">
        <f>ROUND(GEOMEAN('1URGENCIAS'!F214,'2URGENCIAS'!F214,'3URGENCIAS'!F214),0)</f>
        <v>152770</v>
      </c>
      <c r="J214" s="78">
        <f t="shared" si="30"/>
        <v>29026</v>
      </c>
      <c r="K214" s="78">
        <f t="shared" si="31"/>
        <v>181796</v>
      </c>
      <c r="L214" s="78">
        <f>ROUND(MEDIAN('1URGENCIAS'!F214,'2URGENCIAS'!F214,'3URGENCIAS'!F214),0)</f>
        <v>151900</v>
      </c>
      <c r="M214" s="78">
        <f t="shared" si="32"/>
        <v>28861</v>
      </c>
      <c r="N214" s="78">
        <f t="shared" si="33"/>
        <v>180761</v>
      </c>
      <c r="P214" s="78">
        <f t="shared" si="27"/>
        <v>160570</v>
      </c>
      <c r="Q214" s="78">
        <f t="shared" si="34"/>
        <v>30508</v>
      </c>
      <c r="R214" s="78">
        <f t="shared" si="35"/>
        <v>191078</v>
      </c>
    </row>
    <row r="215" spans="1:18" ht="41.4">
      <c r="A215" s="11">
        <v>212</v>
      </c>
      <c r="B215" s="65"/>
      <c r="C215" s="61"/>
      <c r="D215" s="55" t="s">
        <v>222</v>
      </c>
      <c r="E215" s="55" t="s">
        <v>178</v>
      </c>
      <c r="F215" s="78">
        <f>ROUND(AVERAGE('1URGENCIAS'!F215,'2URGENCIAS'!F215,'3URGENCIAS'!F215),0)</f>
        <v>133065</v>
      </c>
      <c r="G215" s="78">
        <f t="shared" si="28"/>
        <v>25282</v>
      </c>
      <c r="H215" s="78">
        <f t="shared" si="29"/>
        <v>158347</v>
      </c>
      <c r="I215" s="78">
        <f>ROUND(GEOMEAN('1URGENCIAS'!F215,'2URGENCIAS'!F215,'3URGENCIAS'!F215),0)</f>
        <v>133058</v>
      </c>
      <c r="J215" s="78">
        <f t="shared" si="30"/>
        <v>25281</v>
      </c>
      <c r="K215" s="78">
        <f t="shared" si="31"/>
        <v>158339</v>
      </c>
      <c r="L215" s="78">
        <f>ROUND(MEDIAN('1URGENCIAS'!F215,'2URGENCIAS'!F215,'3URGENCIAS'!F215),0)</f>
        <v>132300</v>
      </c>
      <c r="M215" s="78">
        <f t="shared" si="32"/>
        <v>25137</v>
      </c>
      <c r="N215" s="78">
        <f t="shared" si="33"/>
        <v>157437</v>
      </c>
      <c r="P215" s="78">
        <f t="shared" si="27"/>
        <v>139851</v>
      </c>
      <c r="Q215" s="78">
        <f t="shared" si="34"/>
        <v>26572</v>
      </c>
      <c r="R215" s="78">
        <f t="shared" si="35"/>
        <v>166423</v>
      </c>
    </row>
    <row r="216" spans="1:18" ht="13.8">
      <c r="A216" s="11">
        <v>213</v>
      </c>
      <c r="B216" s="65"/>
      <c r="C216" s="61"/>
      <c r="D216" s="55" t="s">
        <v>221</v>
      </c>
      <c r="E216" s="55" t="s">
        <v>178</v>
      </c>
      <c r="F216" s="78">
        <f>ROUND(AVERAGE('1URGENCIAS'!F216,'2URGENCIAS'!F216,'3URGENCIAS'!F216),0)</f>
        <v>123208</v>
      </c>
      <c r="G216" s="78">
        <f t="shared" si="28"/>
        <v>23410</v>
      </c>
      <c r="H216" s="78">
        <f t="shared" si="29"/>
        <v>146618</v>
      </c>
      <c r="I216" s="78">
        <f>ROUND(GEOMEAN('1URGENCIAS'!F216,'2URGENCIAS'!F216,'3URGENCIAS'!F216),0)</f>
        <v>123202</v>
      </c>
      <c r="J216" s="78">
        <f t="shared" si="30"/>
        <v>23408</v>
      </c>
      <c r="K216" s="78">
        <f t="shared" si="31"/>
        <v>146610</v>
      </c>
      <c r="L216" s="78">
        <f>ROUND(MEDIAN('1URGENCIAS'!F216,'2URGENCIAS'!F216,'3URGENCIAS'!F216),0)</f>
        <v>122500</v>
      </c>
      <c r="M216" s="78">
        <f t="shared" si="32"/>
        <v>23275</v>
      </c>
      <c r="N216" s="78">
        <f t="shared" si="33"/>
        <v>145775</v>
      </c>
      <c r="P216" s="78">
        <f t="shared" si="27"/>
        <v>129492</v>
      </c>
      <c r="Q216" s="78">
        <f t="shared" si="34"/>
        <v>24603</v>
      </c>
      <c r="R216" s="78">
        <f t="shared" si="35"/>
        <v>154095</v>
      </c>
    </row>
    <row r="217" spans="1:18" ht="41.4">
      <c r="A217" s="11">
        <v>214</v>
      </c>
      <c r="B217" s="65"/>
      <c r="C217" s="61"/>
      <c r="D217" s="55" t="s">
        <v>220</v>
      </c>
      <c r="E217" s="55" t="s">
        <v>178</v>
      </c>
      <c r="F217" s="78">
        <f>ROUND(AVERAGE('1URGENCIAS'!F217,'2URGENCIAS'!F217,'3URGENCIAS'!F217),0)</f>
        <v>147850</v>
      </c>
      <c r="G217" s="78">
        <f t="shared" si="28"/>
        <v>28092</v>
      </c>
      <c r="H217" s="78">
        <f t="shared" si="29"/>
        <v>175942</v>
      </c>
      <c r="I217" s="78">
        <f>ROUND(GEOMEAN('1URGENCIAS'!F217,'2URGENCIAS'!F217,'3URGENCIAS'!F217),0)</f>
        <v>147842</v>
      </c>
      <c r="J217" s="78">
        <f t="shared" si="30"/>
        <v>28090</v>
      </c>
      <c r="K217" s="78">
        <f t="shared" si="31"/>
        <v>175932</v>
      </c>
      <c r="L217" s="78">
        <f>ROUND(MEDIAN('1URGENCIAS'!F217,'2URGENCIAS'!F217,'3URGENCIAS'!F217),0)</f>
        <v>147000</v>
      </c>
      <c r="M217" s="78">
        <f t="shared" si="32"/>
        <v>27930</v>
      </c>
      <c r="N217" s="78">
        <f t="shared" si="33"/>
        <v>174930</v>
      </c>
      <c r="P217" s="78">
        <f t="shared" si="27"/>
        <v>155390</v>
      </c>
      <c r="Q217" s="78">
        <f t="shared" si="34"/>
        <v>29524</v>
      </c>
      <c r="R217" s="78">
        <f t="shared" si="35"/>
        <v>184914</v>
      </c>
    </row>
    <row r="218" spans="1:18" ht="27.6">
      <c r="A218" s="11">
        <v>215</v>
      </c>
      <c r="B218" s="65"/>
      <c r="C218" s="61"/>
      <c r="D218" s="55" t="s">
        <v>219</v>
      </c>
      <c r="E218" s="55" t="s">
        <v>178</v>
      </c>
      <c r="F218" s="78">
        <f>ROUND(AVERAGE('1URGENCIAS'!F218,'2URGENCIAS'!F218,'3URGENCIAS'!F218),0)</f>
        <v>172492</v>
      </c>
      <c r="G218" s="78">
        <f t="shared" si="28"/>
        <v>32773</v>
      </c>
      <c r="H218" s="78">
        <f t="shared" si="29"/>
        <v>205265</v>
      </c>
      <c r="I218" s="78">
        <f>ROUND(GEOMEAN('1URGENCIAS'!F218,'2URGENCIAS'!F218,'3URGENCIAS'!F218),0)</f>
        <v>172482</v>
      </c>
      <c r="J218" s="78">
        <f t="shared" si="30"/>
        <v>32772</v>
      </c>
      <c r="K218" s="78">
        <f t="shared" si="31"/>
        <v>205254</v>
      </c>
      <c r="L218" s="78">
        <f>ROUND(MEDIAN('1URGENCIAS'!F218,'2URGENCIAS'!F218,'3URGENCIAS'!F218),0)</f>
        <v>171500</v>
      </c>
      <c r="M218" s="78">
        <f t="shared" si="32"/>
        <v>32585</v>
      </c>
      <c r="N218" s="78">
        <f t="shared" si="33"/>
        <v>204085</v>
      </c>
      <c r="P218" s="78">
        <f t="shared" si="27"/>
        <v>181289</v>
      </c>
      <c r="Q218" s="78">
        <f t="shared" si="34"/>
        <v>34445</v>
      </c>
      <c r="R218" s="78">
        <f t="shared" si="35"/>
        <v>215734</v>
      </c>
    </row>
    <row r="219" spans="1:18" ht="41.4">
      <c r="A219" s="11">
        <v>216</v>
      </c>
      <c r="B219" s="65"/>
      <c r="C219" s="61"/>
      <c r="D219" s="55" t="s">
        <v>218</v>
      </c>
      <c r="E219" s="55" t="s">
        <v>178</v>
      </c>
      <c r="F219" s="78">
        <f>ROUND(AVERAGE('1URGENCIAS'!F219,'2URGENCIAS'!F219,'3URGENCIAS'!F219),0)</f>
        <v>157707</v>
      </c>
      <c r="G219" s="78">
        <f t="shared" si="28"/>
        <v>29964</v>
      </c>
      <c r="H219" s="78">
        <f t="shared" si="29"/>
        <v>187671</v>
      </c>
      <c r="I219" s="78">
        <f>ROUND(GEOMEAN('1URGENCIAS'!F219,'2URGENCIAS'!F219,'3URGENCIAS'!F219),0)</f>
        <v>157698</v>
      </c>
      <c r="J219" s="78">
        <f t="shared" si="30"/>
        <v>29963</v>
      </c>
      <c r="K219" s="78">
        <f t="shared" si="31"/>
        <v>187661</v>
      </c>
      <c r="L219" s="78">
        <f>ROUND(MEDIAN('1URGENCIAS'!F219,'2URGENCIAS'!F219,'3URGENCIAS'!F219),0)</f>
        <v>156800</v>
      </c>
      <c r="M219" s="78">
        <f t="shared" si="32"/>
        <v>29792</v>
      </c>
      <c r="N219" s="78">
        <f t="shared" si="33"/>
        <v>186592</v>
      </c>
      <c r="P219" s="78">
        <f t="shared" si="27"/>
        <v>165750</v>
      </c>
      <c r="Q219" s="78">
        <f t="shared" si="34"/>
        <v>31493</v>
      </c>
      <c r="R219" s="78">
        <f t="shared" si="35"/>
        <v>197243</v>
      </c>
    </row>
    <row r="220" spans="1:18" ht="13.8">
      <c r="A220" s="11">
        <v>217</v>
      </c>
      <c r="B220" s="65"/>
      <c r="C220" s="61"/>
      <c r="D220" s="55" t="s">
        <v>217</v>
      </c>
      <c r="E220" s="55" t="s">
        <v>178</v>
      </c>
      <c r="F220" s="78">
        <f>ROUND(AVERAGE('1URGENCIAS'!F220,'2URGENCIAS'!F220,'3URGENCIAS'!F220),0)</f>
        <v>133065</v>
      </c>
      <c r="G220" s="78">
        <f t="shared" si="28"/>
        <v>25282</v>
      </c>
      <c r="H220" s="78">
        <f t="shared" si="29"/>
        <v>158347</v>
      </c>
      <c r="I220" s="78">
        <f>ROUND(GEOMEAN('1URGENCIAS'!F220,'2URGENCIAS'!F220,'3URGENCIAS'!F220),0)</f>
        <v>133058</v>
      </c>
      <c r="J220" s="78">
        <f t="shared" si="30"/>
        <v>25281</v>
      </c>
      <c r="K220" s="78">
        <f t="shared" si="31"/>
        <v>158339</v>
      </c>
      <c r="L220" s="78">
        <f>ROUND(MEDIAN('1URGENCIAS'!F220,'2URGENCIAS'!F220,'3URGENCIAS'!F220),0)</f>
        <v>132300</v>
      </c>
      <c r="M220" s="78">
        <f t="shared" si="32"/>
        <v>25137</v>
      </c>
      <c r="N220" s="78">
        <f t="shared" si="33"/>
        <v>157437</v>
      </c>
      <c r="P220" s="78">
        <f t="shared" si="27"/>
        <v>139851</v>
      </c>
      <c r="Q220" s="78">
        <f t="shared" si="34"/>
        <v>26572</v>
      </c>
      <c r="R220" s="78">
        <f t="shared" si="35"/>
        <v>166423</v>
      </c>
    </row>
    <row r="221" spans="1:18" ht="13.8">
      <c r="A221" s="11">
        <v>218</v>
      </c>
      <c r="B221" s="65"/>
      <c r="C221" s="61"/>
      <c r="D221" s="55" t="s">
        <v>216</v>
      </c>
      <c r="E221" s="55" t="s">
        <v>178</v>
      </c>
      <c r="F221" s="78">
        <f>ROUND(AVERAGE('1URGENCIAS'!F221,'2URGENCIAS'!F221,'3URGENCIAS'!F221),0)</f>
        <v>64068</v>
      </c>
      <c r="G221" s="78">
        <f t="shared" si="28"/>
        <v>12173</v>
      </c>
      <c r="H221" s="78">
        <f t="shared" si="29"/>
        <v>76241</v>
      </c>
      <c r="I221" s="78">
        <f>ROUND(GEOMEAN('1URGENCIAS'!F221,'2URGENCIAS'!F221,'3URGENCIAS'!F221),0)</f>
        <v>64065</v>
      </c>
      <c r="J221" s="78">
        <f t="shared" si="30"/>
        <v>12172</v>
      </c>
      <c r="K221" s="78">
        <f t="shared" si="31"/>
        <v>76237</v>
      </c>
      <c r="L221" s="78">
        <f>ROUND(MEDIAN('1URGENCIAS'!F221,'2URGENCIAS'!F221,'3URGENCIAS'!F221),0)</f>
        <v>63700</v>
      </c>
      <c r="M221" s="78">
        <f t="shared" si="32"/>
        <v>12103</v>
      </c>
      <c r="N221" s="78">
        <f t="shared" si="33"/>
        <v>75803</v>
      </c>
      <c r="P221" s="78">
        <f t="shared" si="27"/>
        <v>67335</v>
      </c>
      <c r="Q221" s="78">
        <f t="shared" si="34"/>
        <v>12794</v>
      </c>
      <c r="R221" s="78">
        <f t="shared" si="35"/>
        <v>80129</v>
      </c>
    </row>
    <row r="222" spans="1:18" ht="27.6">
      <c r="A222" s="11">
        <v>219</v>
      </c>
      <c r="B222" s="65"/>
      <c r="C222" s="61"/>
      <c r="D222" s="55" t="s">
        <v>215</v>
      </c>
      <c r="E222" s="55" t="s">
        <v>178</v>
      </c>
      <c r="F222" s="78">
        <f>ROUND(AVERAGE('1URGENCIAS'!F222,'2URGENCIAS'!F222,'3URGENCIAS'!F222),0)</f>
        <v>133065</v>
      </c>
      <c r="G222" s="78">
        <f t="shared" si="28"/>
        <v>25282</v>
      </c>
      <c r="H222" s="78">
        <f t="shared" si="29"/>
        <v>158347</v>
      </c>
      <c r="I222" s="78">
        <f>ROUND(GEOMEAN('1URGENCIAS'!F222,'2URGENCIAS'!F222,'3URGENCIAS'!F222),0)</f>
        <v>133058</v>
      </c>
      <c r="J222" s="78">
        <f t="shared" si="30"/>
        <v>25281</v>
      </c>
      <c r="K222" s="78">
        <f t="shared" si="31"/>
        <v>158339</v>
      </c>
      <c r="L222" s="78">
        <f>ROUND(MEDIAN('1URGENCIAS'!F222,'2URGENCIAS'!F222,'3URGENCIAS'!F222),0)</f>
        <v>132300</v>
      </c>
      <c r="M222" s="78">
        <f t="shared" si="32"/>
        <v>25137</v>
      </c>
      <c r="N222" s="78">
        <f t="shared" si="33"/>
        <v>157437</v>
      </c>
      <c r="P222" s="78">
        <f t="shared" si="27"/>
        <v>139851</v>
      </c>
      <c r="Q222" s="78">
        <f t="shared" si="34"/>
        <v>26572</v>
      </c>
      <c r="R222" s="78">
        <f t="shared" si="35"/>
        <v>166423</v>
      </c>
    </row>
    <row r="223" spans="1:18" ht="55.2">
      <c r="A223" s="11">
        <v>220</v>
      </c>
      <c r="B223" s="65" t="s">
        <v>214</v>
      </c>
      <c r="C223" s="61" t="s">
        <v>213</v>
      </c>
      <c r="D223" s="55" t="s">
        <v>212</v>
      </c>
      <c r="E223" s="55" t="s">
        <v>178</v>
      </c>
      <c r="F223" s="78">
        <f>ROUND(AVERAGE('1URGENCIAS'!F223,'2URGENCIAS'!F223,'3URGENCIAS'!F223),0)</f>
        <v>137993</v>
      </c>
      <c r="G223" s="78">
        <f t="shared" si="28"/>
        <v>26219</v>
      </c>
      <c r="H223" s="78">
        <f t="shared" si="29"/>
        <v>164212</v>
      </c>
      <c r="I223" s="78">
        <f>ROUND(GEOMEAN('1URGENCIAS'!F223,'2URGENCIAS'!F223,'3URGENCIAS'!F223),0)</f>
        <v>137986</v>
      </c>
      <c r="J223" s="78">
        <f t="shared" si="30"/>
        <v>26217</v>
      </c>
      <c r="K223" s="78">
        <f t="shared" si="31"/>
        <v>164203</v>
      </c>
      <c r="L223" s="78">
        <f>ROUND(MEDIAN('1URGENCIAS'!F223,'2URGENCIAS'!F223,'3URGENCIAS'!F223),0)</f>
        <v>137200</v>
      </c>
      <c r="M223" s="78">
        <f t="shared" si="32"/>
        <v>26068</v>
      </c>
      <c r="N223" s="78">
        <f t="shared" si="33"/>
        <v>163268</v>
      </c>
      <c r="P223" s="78">
        <f t="shared" si="27"/>
        <v>145031</v>
      </c>
      <c r="Q223" s="78">
        <f t="shared" si="34"/>
        <v>27556</v>
      </c>
      <c r="R223" s="78">
        <f t="shared" si="35"/>
        <v>172587</v>
      </c>
    </row>
    <row r="224" spans="1:18" ht="27.6">
      <c r="A224" s="11">
        <v>221</v>
      </c>
      <c r="B224" s="65"/>
      <c r="C224" s="61"/>
      <c r="D224" s="55" t="s">
        <v>211</v>
      </c>
      <c r="E224" s="55" t="s">
        <v>178</v>
      </c>
      <c r="F224" s="78">
        <f>ROUND(AVERAGE('1URGENCIAS'!F224,'2URGENCIAS'!F224,'3URGENCIAS'!F224),0)</f>
        <v>108423</v>
      </c>
      <c r="G224" s="78">
        <f t="shared" si="28"/>
        <v>20600</v>
      </c>
      <c r="H224" s="78">
        <f t="shared" si="29"/>
        <v>129023</v>
      </c>
      <c r="I224" s="78">
        <f>ROUND(GEOMEAN('1URGENCIAS'!F224,'2URGENCIAS'!F224,'3URGENCIAS'!F224),0)</f>
        <v>108418</v>
      </c>
      <c r="J224" s="78">
        <f t="shared" si="30"/>
        <v>20599</v>
      </c>
      <c r="K224" s="78">
        <f t="shared" si="31"/>
        <v>129017</v>
      </c>
      <c r="L224" s="78">
        <f>ROUND(MEDIAN('1URGENCIAS'!F224,'2URGENCIAS'!F224,'3URGENCIAS'!F224),0)</f>
        <v>107800</v>
      </c>
      <c r="M224" s="78">
        <f t="shared" si="32"/>
        <v>20482</v>
      </c>
      <c r="N224" s="78">
        <f t="shared" si="33"/>
        <v>128282</v>
      </c>
      <c r="P224" s="78">
        <f t="shared" si="27"/>
        <v>113953</v>
      </c>
      <c r="Q224" s="78">
        <f t="shared" si="34"/>
        <v>21651</v>
      </c>
      <c r="R224" s="78">
        <f t="shared" si="35"/>
        <v>135604</v>
      </c>
    </row>
    <row r="225" spans="1:18" ht="27.6">
      <c r="A225" s="11">
        <v>222</v>
      </c>
      <c r="B225" s="65"/>
      <c r="C225" s="61"/>
      <c r="D225" s="55" t="s">
        <v>210</v>
      </c>
      <c r="E225" s="55" t="s">
        <v>178</v>
      </c>
      <c r="F225" s="78">
        <f>ROUND(AVERAGE('1URGENCIAS'!F225,'2URGENCIAS'!F225,'3URGENCIAS'!F225),0)</f>
        <v>133065</v>
      </c>
      <c r="G225" s="78">
        <f t="shared" si="28"/>
        <v>25282</v>
      </c>
      <c r="H225" s="78">
        <f t="shared" si="29"/>
        <v>158347</v>
      </c>
      <c r="I225" s="78">
        <f>ROUND(GEOMEAN('1URGENCIAS'!F225,'2URGENCIAS'!F225,'3URGENCIAS'!F225),0)</f>
        <v>133058</v>
      </c>
      <c r="J225" s="78">
        <f t="shared" si="30"/>
        <v>25281</v>
      </c>
      <c r="K225" s="78">
        <f t="shared" si="31"/>
        <v>158339</v>
      </c>
      <c r="L225" s="78">
        <f>ROUND(MEDIAN('1URGENCIAS'!F225,'2URGENCIAS'!F225,'3URGENCIAS'!F225),0)</f>
        <v>132300</v>
      </c>
      <c r="M225" s="78">
        <f t="shared" si="32"/>
        <v>25137</v>
      </c>
      <c r="N225" s="78">
        <f t="shared" si="33"/>
        <v>157437</v>
      </c>
      <c r="P225" s="78">
        <f t="shared" si="27"/>
        <v>139851</v>
      </c>
      <c r="Q225" s="78">
        <f t="shared" si="34"/>
        <v>26572</v>
      </c>
      <c r="R225" s="78">
        <f t="shared" si="35"/>
        <v>166423</v>
      </c>
    </row>
    <row r="226" spans="1:18" ht="27.6">
      <c r="A226" s="11">
        <v>223</v>
      </c>
      <c r="B226" s="65"/>
      <c r="C226" s="61"/>
      <c r="D226" s="55" t="s">
        <v>209</v>
      </c>
      <c r="E226" s="55" t="s">
        <v>178</v>
      </c>
      <c r="F226" s="78">
        <f>ROUND(AVERAGE('1URGENCIAS'!F226,'2URGENCIAS'!F226,'3URGENCIAS'!F226),0)</f>
        <v>88710</v>
      </c>
      <c r="G226" s="78">
        <f t="shared" si="28"/>
        <v>16855</v>
      </c>
      <c r="H226" s="78">
        <f t="shared" si="29"/>
        <v>105565</v>
      </c>
      <c r="I226" s="78">
        <f>ROUND(GEOMEAN('1URGENCIAS'!F226,'2URGENCIAS'!F226,'3URGENCIAS'!F226),0)</f>
        <v>88705</v>
      </c>
      <c r="J226" s="78">
        <f t="shared" si="30"/>
        <v>16854</v>
      </c>
      <c r="K226" s="78">
        <f t="shared" si="31"/>
        <v>105559</v>
      </c>
      <c r="L226" s="78">
        <f>ROUND(MEDIAN('1URGENCIAS'!F226,'2URGENCIAS'!F226,'3URGENCIAS'!F226),0)</f>
        <v>88200</v>
      </c>
      <c r="M226" s="78">
        <f t="shared" si="32"/>
        <v>16758</v>
      </c>
      <c r="N226" s="78">
        <f t="shared" si="33"/>
        <v>104958</v>
      </c>
      <c r="P226" s="78">
        <f t="shared" si="27"/>
        <v>93234</v>
      </c>
      <c r="Q226" s="78">
        <f t="shared" si="34"/>
        <v>17714</v>
      </c>
      <c r="R226" s="78">
        <f t="shared" si="35"/>
        <v>110948</v>
      </c>
    </row>
    <row r="227" spans="1:18" ht="27.6">
      <c r="A227" s="11">
        <v>224</v>
      </c>
      <c r="B227" s="65"/>
      <c r="C227" s="61"/>
      <c r="D227" s="55" t="s">
        <v>208</v>
      </c>
      <c r="E227" s="55" t="s">
        <v>178</v>
      </c>
      <c r="F227" s="78">
        <f>ROUND(AVERAGE('1URGENCIAS'!F227,'2URGENCIAS'!F227,'3URGENCIAS'!F227),0)</f>
        <v>137993</v>
      </c>
      <c r="G227" s="78">
        <f t="shared" si="28"/>
        <v>26219</v>
      </c>
      <c r="H227" s="78">
        <f t="shared" si="29"/>
        <v>164212</v>
      </c>
      <c r="I227" s="78">
        <f>ROUND(GEOMEAN('1URGENCIAS'!F227,'2URGENCIAS'!F227,'3URGENCIAS'!F227),0)</f>
        <v>137986</v>
      </c>
      <c r="J227" s="78">
        <f t="shared" si="30"/>
        <v>26217</v>
      </c>
      <c r="K227" s="78">
        <f t="shared" si="31"/>
        <v>164203</v>
      </c>
      <c r="L227" s="78">
        <f>ROUND(MEDIAN('1URGENCIAS'!F227,'2URGENCIAS'!F227,'3URGENCIAS'!F227),0)</f>
        <v>137200</v>
      </c>
      <c r="M227" s="78">
        <f t="shared" si="32"/>
        <v>26068</v>
      </c>
      <c r="N227" s="78">
        <f t="shared" si="33"/>
        <v>163268</v>
      </c>
      <c r="P227" s="78">
        <f t="shared" si="27"/>
        <v>145031</v>
      </c>
      <c r="Q227" s="78">
        <f t="shared" si="34"/>
        <v>27556</v>
      </c>
      <c r="R227" s="78">
        <f t="shared" si="35"/>
        <v>172587</v>
      </c>
    </row>
    <row r="228" spans="1:18" ht="27.6">
      <c r="A228" s="11">
        <v>225</v>
      </c>
      <c r="B228" s="65"/>
      <c r="C228" s="61"/>
      <c r="D228" s="55" t="s">
        <v>207</v>
      </c>
      <c r="E228" s="55" t="s">
        <v>178</v>
      </c>
      <c r="F228" s="78">
        <f>ROUND(AVERAGE('1URGENCIAS'!F228,'2URGENCIAS'!F228,'3URGENCIAS'!F228),0)</f>
        <v>137993</v>
      </c>
      <c r="G228" s="78">
        <f t="shared" si="28"/>
        <v>26219</v>
      </c>
      <c r="H228" s="78">
        <f t="shared" si="29"/>
        <v>164212</v>
      </c>
      <c r="I228" s="78">
        <f>ROUND(GEOMEAN('1URGENCIAS'!F228,'2URGENCIAS'!F228,'3URGENCIAS'!F228),0)</f>
        <v>137986</v>
      </c>
      <c r="J228" s="78">
        <f t="shared" si="30"/>
        <v>26217</v>
      </c>
      <c r="K228" s="78">
        <f t="shared" si="31"/>
        <v>164203</v>
      </c>
      <c r="L228" s="78">
        <f>ROUND(MEDIAN('1URGENCIAS'!F228,'2URGENCIAS'!F228,'3URGENCIAS'!F228),0)</f>
        <v>137200</v>
      </c>
      <c r="M228" s="78">
        <f t="shared" si="32"/>
        <v>26068</v>
      </c>
      <c r="N228" s="78">
        <f t="shared" si="33"/>
        <v>163268</v>
      </c>
      <c r="P228" s="78">
        <f t="shared" si="27"/>
        <v>145031</v>
      </c>
      <c r="Q228" s="78">
        <f t="shared" si="34"/>
        <v>27556</v>
      </c>
      <c r="R228" s="78">
        <f t="shared" si="35"/>
        <v>172587</v>
      </c>
    </row>
    <row r="229" spans="1:18" ht="27.6">
      <c r="A229" s="11">
        <v>226</v>
      </c>
      <c r="B229" s="65"/>
      <c r="C229" s="61"/>
      <c r="D229" s="55" t="s">
        <v>206</v>
      </c>
      <c r="E229" s="55" t="s">
        <v>178</v>
      </c>
      <c r="F229" s="78">
        <f>ROUND(AVERAGE('1URGENCIAS'!F229,'2URGENCIAS'!F229,'3URGENCIAS'!F229),0)</f>
        <v>202062</v>
      </c>
      <c r="G229" s="78">
        <f t="shared" si="28"/>
        <v>38392</v>
      </c>
      <c r="H229" s="78">
        <f t="shared" si="29"/>
        <v>240454</v>
      </c>
      <c r="I229" s="78">
        <f>ROUND(GEOMEAN('1URGENCIAS'!F229,'2URGENCIAS'!F229,'3URGENCIAS'!F229),0)</f>
        <v>202051</v>
      </c>
      <c r="J229" s="78">
        <f t="shared" si="30"/>
        <v>38390</v>
      </c>
      <c r="K229" s="78">
        <f t="shared" si="31"/>
        <v>240441</v>
      </c>
      <c r="L229" s="78">
        <f>ROUND(MEDIAN('1URGENCIAS'!F229,'2URGENCIAS'!F229,'3URGENCIAS'!F229),0)</f>
        <v>200900</v>
      </c>
      <c r="M229" s="78">
        <f t="shared" si="32"/>
        <v>38171</v>
      </c>
      <c r="N229" s="78">
        <f t="shared" si="33"/>
        <v>239071</v>
      </c>
      <c r="P229" s="78">
        <f t="shared" si="27"/>
        <v>212367</v>
      </c>
      <c r="Q229" s="78">
        <f t="shared" si="34"/>
        <v>40350</v>
      </c>
      <c r="R229" s="78">
        <f t="shared" si="35"/>
        <v>252717</v>
      </c>
    </row>
    <row r="230" spans="1:18" ht="41.4">
      <c r="A230" s="11">
        <v>227</v>
      </c>
      <c r="B230" s="65"/>
      <c r="C230" s="61"/>
      <c r="D230" s="62" t="s">
        <v>513</v>
      </c>
      <c r="E230" s="62" t="s">
        <v>178</v>
      </c>
      <c r="F230" s="78">
        <f>ROUND(AVERAGE('1URGENCIAS'!F230,'2URGENCIAS'!F230,'3URGENCIAS'!F230),0)</f>
        <v>142922</v>
      </c>
      <c r="G230" s="78">
        <f t="shared" si="28"/>
        <v>27155</v>
      </c>
      <c r="H230" s="78">
        <f t="shared" si="29"/>
        <v>170077</v>
      </c>
      <c r="I230" s="78">
        <f>ROUND(GEOMEAN('1URGENCIAS'!F230,'2URGENCIAS'!F230,'3URGENCIAS'!F230),0)</f>
        <v>142914</v>
      </c>
      <c r="J230" s="78">
        <f t="shared" si="30"/>
        <v>27154</v>
      </c>
      <c r="K230" s="78">
        <f t="shared" si="31"/>
        <v>170068</v>
      </c>
      <c r="L230" s="78">
        <f>ROUND(MEDIAN('1URGENCIAS'!F230,'2URGENCIAS'!F230,'3URGENCIAS'!F230),0)</f>
        <v>142100</v>
      </c>
      <c r="M230" s="78">
        <f t="shared" si="32"/>
        <v>26999</v>
      </c>
      <c r="N230" s="78">
        <f t="shared" si="33"/>
        <v>169099</v>
      </c>
      <c r="P230" s="78">
        <f t="shared" si="27"/>
        <v>150211</v>
      </c>
      <c r="Q230" s="78">
        <f t="shared" si="34"/>
        <v>28540</v>
      </c>
      <c r="R230" s="78">
        <f t="shared" si="35"/>
        <v>178751</v>
      </c>
    </row>
    <row r="231" spans="1:18" ht="27.6">
      <c r="A231" s="11">
        <v>228</v>
      </c>
      <c r="B231" s="65"/>
      <c r="C231" s="61"/>
      <c r="D231" s="55" t="s">
        <v>205</v>
      </c>
      <c r="E231" s="55" t="s">
        <v>178</v>
      </c>
      <c r="F231" s="78">
        <f>ROUND(AVERAGE('1URGENCIAS'!F231,'2URGENCIAS'!F231,'3URGENCIAS'!F231),0)</f>
        <v>137993</v>
      </c>
      <c r="G231" s="78">
        <f t="shared" si="28"/>
        <v>26219</v>
      </c>
      <c r="H231" s="78">
        <f t="shared" si="29"/>
        <v>164212</v>
      </c>
      <c r="I231" s="78">
        <f>ROUND(GEOMEAN('1URGENCIAS'!F231,'2URGENCIAS'!F231,'3URGENCIAS'!F231),0)</f>
        <v>137986</v>
      </c>
      <c r="J231" s="78">
        <f t="shared" si="30"/>
        <v>26217</v>
      </c>
      <c r="K231" s="78">
        <f t="shared" si="31"/>
        <v>164203</v>
      </c>
      <c r="L231" s="78">
        <f>ROUND(MEDIAN('1URGENCIAS'!F231,'2URGENCIAS'!F231,'3URGENCIAS'!F231),0)</f>
        <v>137200</v>
      </c>
      <c r="M231" s="78">
        <f t="shared" si="32"/>
        <v>26068</v>
      </c>
      <c r="N231" s="78">
        <f t="shared" si="33"/>
        <v>163268</v>
      </c>
      <c r="P231" s="78">
        <f t="shared" si="27"/>
        <v>145031</v>
      </c>
      <c r="Q231" s="78">
        <f t="shared" si="34"/>
        <v>27556</v>
      </c>
      <c r="R231" s="78">
        <f t="shared" si="35"/>
        <v>172587</v>
      </c>
    </row>
    <row r="232" spans="1:18" ht="13.8">
      <c r="A232" s="11">
        <v>229</v>
      </c>
      <c r="B232" s="65"/>
      <c r="C232" s="61"/>
      <c r="D232" s="55" t="s">
        <v>204</v>
      </c>
      <c r="E232" s="55" t="s">
        <v>178</v>
      </c>
      <c r="F232" s="78">
        <f>ROUND(AVERAGE('1URGENCIAS'!F232,'2URGENCIAS'!F232,'3URGENCIAS'!F232),0)</f>
        <v>221775</v>
      </c>
      <c r="G232" s="78">
        <f t="shared" si="28"/>
        <v>42137</v>
      </c>
      <c r="H232" s="78">
        <f t="shared" si="29"/>
        <v>263912</v>
      </c>
      <c r="I232" s="78">
        <f>ROUND(GEOMEAN('1URGENCIAS'!F232,'2URGENCIAS'!F232,'3URGENCIAS'!F232),0)</f>
        <v>221763</v>
      </c>
      <c r="J232" s="78">
        <f t="shared" si="30"/>
        <v>42135</v>
      </c>
      <c r="K232" s="78">
        <f t="shared" si="31"/>
        <v>263898</v>
      </c>
      <c r="L232" s="78">
        <f>ROUND(MEDIAN('1URGENCIAS'!F232,'2URGENCIAS'!F232,'3URGENCIAS'!F232),0)</f>
        <v>220500</v>
      </c>
      <c r="M232" s="78">
        <f t="shared" si="32"/>
        <v>41895</v>
      </c>
      <c r="N232" s="78">
        <f t="shared" si="33"/>
        <v>262395</v>
      </c>
      <c r="P232" s="78">
        <f t="shared" si="27"/>
        <v>233086</v>
      </c>
      <c r="Q232" s="78">
        <f t="shared" si="34"/>
        <v>44286</v>
      </c>
      <c r="R232" s="78">
        <f t="shared" si="35"/>
        <v>277372</v>
      </c>
    </row>
    <row r="233" spans="1:18" ht="27.6">
      <c r="A233" s="11">
        <v>230</v>
      </c>
      <c r="B233" s="65"/>
      <c r="C233" s="61"/>
      <c r="D233" s="55" t="s">
        <v>203</v>
      </c>
      <c r="E233" s="55" t="s">
        <v>178</v>
      </c>
      <c r="F233" s="78">
        <f>ROUND(AVERAGE('1URGENCIAS'!F233,'2URGENCIAS'!F233,'3URGENCIAS'!F233),0)</f>
        <v>137993</v>
      </c>
      <c r="G233" s="78">
        <f t="shared" si="28"/>
        <v>26219</v>
      </c>
      <c r="H233" s="78">
        <f t="shared" si="29"/>
        <v>164212</v>
      </c>
      <c r="I233" s="78">
        <f>ROUND(GEOMEAN('1URGENCIAS'!F233,'2URGENCIAS'!F233,'3URGENCIAS'!F233),0)</f>
        <v>137986</v>
      </c>
      <c r="J233" s="78">
        <f t="shared" si="30"/>
        <v>26217</v>
      </c>
      <c r="K233" s="78">
        <f t="shared" si="31"/>
        <v>164203</v>
      </c>
      <c r="L233" s="78">
        <f>ROUND(MEDIAN('1URGENCIAS'!F233,'2URGENCIAS'!F233,'3URGENCIAS'!F233),0)</f>
        <v>137200</v>
      </c>
      <c r="M233" s="78">
        <f t="shared" si="32"/>
        <v>26068</v>
      </c>
      <c r="N233" s="78">
        <f t="shared" si="33"/>
        <v>163268</v>
      </c>
      <c r="P233" s="78">
        <f t="shared" si="27"/>
        <v>145031</v>
      </c>
      <c r="Q233" s="78">
        <f t="shared" si="34"/>
        <v>27556</v>
      </c>
      <c r="R233" s="78">
        <f t="shared" si="35"/>
        <v>172587</v>
      </c>
    </row>
    <row r="234" spans="1:18" ht="27.6">
      <c r="A234" s="11">
        <v>231</v>
      </c>
      <c r="B234" s="65"/>
      <c r="C234" s="61"/>
      <c r="D234" s="55" t="s">
        <v>202</v>
      </c>
      <c r="E234" s="55" t="s">
        <v>178</v>
      </c>
      <c r="F234" s="78">
        <f>ROUND(AVERAGE('1URGENCIAS'!F234,'2URGENCIAS'!F234,'3URGENCIAS'!F234),0)</f>
        <v>137993</v>
      </c>
      <c r="G234" s="78">
        <f t="shared" si="28"/>
        <v>26219</v>
      </c>
      <c r="H234" s="78">
        <f t="shared" si="29"/>
        <v>164212</v>
      </c>
      <c r="I234" s="78">
        <f>ROUND(GEOMEAN('1URGENCIAS'!F234,'2URGENCIAS'!F234,'3URGENCIAS'!F234),0)</f>
        <v>137986</v>
      </c>
      <c r="J234" s="78">
        <f t="shared" si="30"/>
        <v>26217</v>
      </c>
      <c r="K234" s="78">
        <f t="shared" si="31"/>
        <v>164203</v>
      </c>
      <c r="L234" s="78">
        <f>ROUND(MEDIAN('1URGENCIAS'!F234,'2URGENCIAS'!F234,'3URGENCIAS'!F234),0)</f>
        <v>137200</v>
      </c>
      <c r="M234" s="78">
        <f t="shared" si="32"/>
        <v>26068</v>
      </c>
      <c r="N234" s="78">
        <f t="shared" si="33"/>
        <v>163268</v>
      </c>
      <c r="P234" s="78">
        <f t="shared" si="27"/>
        <v>145031</v>
      </c>
      <c r="Q234" s="78">
        <f t="shared" si="34"/>
        <v>27556</v>
      </c>
      <c r="R234" s="78">
        <f t="shared" si="35"/>
        <v>172587</v>
      </c>
    </row>
    <row r="235" spans="1:18" ht="27.6">
      <c r="A235" s="11">
        <v>232</v>
      </c>
      <c r="B235" s="65"/>
      <c r="C235" s="61"/>
      <c r="D235" s="55" t="s">
        <v>201</v>
      </c>
      <c r="E235" s="55" t="s">
        <v>178</v>
      </c>
      <c r="F235" s="78">
        <f>ROUND(AVERAGE('1URGENCIAS'!F235,'2URGENCIAS'!F235,'3URGENCIAS'!F235),0)</f>
        <v>66533</v>
      </c>
      <c r="G235" s="78">
        <f t="shared" si="28"/>
        <v>12641</v>
      </c>
      <c r="H235" s="78">
        <f t="shared" si="29"/>
        <v>79174</v>
      </c>
      <c r="I235" s="78">
        <f>ROUND(GEOMEAN('1URGENCIAS'!F235,'2URGENCIAS'!F235,'3URGENCIAS'!F235),0)</f>
        <v>66529</v>
      </c>
      <c r="J235" s="78">
        <f t="shared" si="30"/>
        <v>12641</v>
      </c>
      <c r="K235" s="78">
        <f t="shared" si="31"/>
        <v>79170</v>
      </c>
      <c r="L235" s="78">
        <f>ROUND(MEDIAN('1URGENCIAS'!F235,'2URGENCIAS'!F235,'3URGENCIAS'!F235),0)</f>
        <v>66150</v>
      </c>
      <c r="M235" s="78">
        <f t="shared" si="32"/>
        <v>12569</v>
      </c>
      <c r="N235" s="78">
        <f t="shared" si="33"/>
        <v>78719</v>
      </c>
      <c r="P235" s="78">
        <f t="shared" si="27"/>
        <v>69926</v>
      </c>
      <c r="Q235" s="78">
        <f t="shared" si="34"/>
        <v>13286</v>
      </c>
      <c r="R235" s="78">
        <f t="shared" si="35"/>
        <v>83212</v>
      </c>
    </row>
    <row r="236" spans="1:18" ht="41.4">
      <c r="A236" s="11">
        <v>233</v>
      </c>
      <c r="B236" s="65"/>
      <c r="C236" s="61"/>
      <c r="D236" s="55" t="s">
        <v>200</v>
      </c>
      <c r="E236" s="55" t="s">
        <v>178</v>
      </c>
      <c r="F236" s="78">
        <f>ROUND(AVERAGE('1URGENCIAS'!F236,'2URGENCIAS'!F236,'3URGENCIAS'!F236),0)</f>
        <v>142922</v>
      </c>
      <c r="G236" s="78">
        <f t="shared" si="28"/>
        <v>27155</v>
      </c>
      <c r="H236" s="78">
        <f t="shared" si="29"/>
        <v>170077</v>
      </c>
      <c r="I236" s="78">
        <f>ROUND(GEOMEAN('1URGENCIAS'!F236,'2URGENCIAS'!F236,'3URGENCIAS'!F236),0)</f>
        <v>142914</v>
      </c>
      <c r="J236" s="78">
        <f t="shared" si="30"/>
        <v>27154</v>
      </c>
      <c r="K236" s="78">
        <f t="shared" si="31"/>
        <v>170068</v>
      </c>
      <c r="L236" s="78">
        <f>ROUND(MEDIAN('1URGENCIAS'!F236,'2URGENCIAS'!F236,'3URGENCIAS'!F236),0)</f>
        <v>142100</v>
      </c>
      <c r="M236" s="78">
        <f t="shared" si="32"/>
        <v>26999</v>
      </c>
      <c r="N236" s="78">
        <f t="shared" si="33"/>
        <v>169099</v>
      </c>
      <c r="P236" s="78">
        <f t="shared" si="27"/>
        <v>150211</v>
      </c>
      <c r="Q236" s="78">
        <f t="shared" si="34"/>
        <v>28540</v>
      </c>
      <c r="R236" s="78">
        <f t="shared" si="35"/>
        <v>178751</v>
      </c>
    </row>
    <row r="237" spans="1:18" ht="13.8">
      <c r="A237" s="11">
        <v>234</v>
      </c>
      <c r="B237" s="65"/>
      <c r="C237" s="61"/>
      <c r="D237" s="55" t="s">
        <v>199</v>
      </c>
      <c r="E237" s="55" t="s">
        <v>178</v>
      </c>
      <c r="F237" s="78">
        <f>ROUND(AVERAGE('1URGENCIAS'!F237,'2URGENCIAS'!F237,'3URGENCIAS'!F237),0)</f>
        <v>182348</v>
      </c>
      <c r="G237" s="78">
        <f t="shared" si="28"/>
        <v>34646</v>
      </c>
      <c r="H237" s="78">
        <f t="shared" si="29"/>
        <v>216994</v>
      </c>
      <c r="I237" s="78">
        <f>ROUND(GEOMEAN('1URGENCIAS'!F237,'2URGENCIAS'!F237,'3URGENCIAS'!F237),0)</f>
        <v>182339</v>
      </c>
      <c r="J237" s="78">
        <f t="shared" si="30"/>
        <v>34644</v>
      </c>
      <c r="K237" s="78">
        <f t="shared" si="31"/>
        <v>216983</v>
      </c>
      <c r="L237" s="78">
        <f>ROUND(MEDIAN('1URGENCIAS'!F237,'2URGENCIAS'!F237,'3URGENCIAS'!F237),0)</f>
        <v>181300</v>
      </c>
      <c r="M237" s="78">
        <f t="shared" si="32"/>
        <v>34447</v>
      </c>
      <c r="N237" s="78">
        <f t="shared" si="33"/>
        <v>215747</v>
      </c>
      <c r="P237" s="78">
        <f t="shared" si="27"/>
        <v>191648</v>
      </c>
      <c r="Q237" s="78">
        <f t="shared" si="34"/>
        <v>36413</v>
      </c>
      <c r="R237" s="78">
        <f t="shared" si="35"/>
        <v>228061</v>
      </c>
    </row>
    <row r="238" spans="1:18" ht="27.6">
      <c r="A238" s="11">
        <v>235</v>
      </c>
      <c r="B238" s="65"/>
      <c r="C238" s="61"/>
      <c r="D238" s="55" t="s">
        <v>198</v>
      </c>
      <c r="E238" s="55" t="s">
        <v>178</v>
      </c>
      <c r="F238" s="78">
        <f>ROUND(AVERAGE('1URGENCIAS'!F238,'2URGENCIAS'!F238,'3URGENCIAS'!F238),0)</f>
        <v>133065</v>
      </c>
      <c r="G238" s="78">
        <f t="shared" si="28"/>
        <v>25282</v>
      </c>
      <c r="H238" s="78">
        <f t="shared" si="29"/>
        <v>158347</v>
      </c>
      <c r="I238" s="78">
        <f>ROUND(GEOMEAN('1URGENCIAS'!F238,'2URGENCIAS'!F238,'3URGENCIAS'!F238),0)</f>
        <v>133058</v>
      </c>
      <c r="J238" s="78">
        <f t="shared" si="30"/>
        <v>25281</v>
      </c>
      <c r="K238" s="78">
        <f t="shared" si="31"/>
        <v>158339</v>
      </c>
      <c r="L238" s="78">
        <f>ROUND(MEDIAN('1URGENCIAS'!F238,'2URGENCIAS'!F238,'3URGENCIAS'!F238),0)</f>
        <v>132300</v>
      </c>
      <c r="M238" s="78">
        <f t="shared" si="32"/>
        <v>25137</v>
      </c>
      <c r="N238" s="78">
        <f t="shared" si="33"/>
        <v>157437</v>
      </c>
      <c r="P238" s="78">
        <f t="shared" si="27"/>
        <v>139851</v>
      </c>
      <c r="Q238" s="78">
        <f t="shared" si="34"/>
        <v>26572</v>
      </c>
      <c r="R238" s="78">
        <f t="shared" si="35"/>
        <v>166423</v>
      </c>
    </row>
    <row r="239" spans="1:18" ht="27.6">
      <c r="A239" s="11">
        <v>236</v>
      </c>
      <c r="B239" s="65"/>
      <c r="C239" s="61"/>
      <c r="D239" s="55" t="s">
        <v>197</v>
      </c>
      <c r="E239" s="55" t="s">
        <v>178</v>
      </c>
      <c r="F239" s="78">
        <f>ROUND(AVERAGE('1URGENCIAS'!F239,'2URGENCIAS'!F239,'3URGENCIAS'!F239),0)</f>
        <v>98567</v>
      </c>
      <c r="G239" s="78">
        <f t="shared" si="28"/>
        <v>18728</v>
      </c>
      <c r="H239" s="78">
        <f t="shared" si="29"/>
        <v>117295</v>
      </c>
      <c r="I239" s="78">
        <f>ROUND(GEOMEAN('1URGENCIAS'!F239,'2URGENCIAS'!F239,'3URGENCIAS'!F239),0)</f>
        <v>98561</v>
      </c>
      <c r="J239" s="78">
        <f t="shared" si="30"/>
        <v>18727</v>
      </c>
      <c r="K239" s="78">
        <f t="shared" si="31"/>
        <v>117288</v>
      </c>
      <c r="L239" s="78">
        <f>ROUND(MEDIAN('1URGENCIAS'!F239,'2URGENCIAS'!F239,'3URGENCIAS'!F239),0)</f>
        <v>98000</v>
      </c>
      <c r="M239" s="78">
        <f t="shared" si="32"/>
        <v>18620</v>
      </c>
      <c r="N239" s="78">
        <f t="shared" si="33"/>
        <v>116620</v>
      </c>
      <c r="P239" s="78">
        <f t="shared" si="27"/>
        <v>103594</v>
      </c>
      <c r="Q239" s="78">
        <f t="shared" si="34"/>
        <v>19683</v>
      </c>
      <c r="R239" s="78">
        <f t="shared" si="35"/>
        <v>123277</v>
      </c>
    </row>
    <row r="240" spans="1:18" ht="27.6">
      <c r="A240" s="11">
        <v>237</v>
      </c>
      <c r="B240" s="65"/>
      <c r="C240" s="61"/>
      <c r="D240" s="55" t="s">
        <v>196</v>
      </c>
      <c r="E240" s="55" t="s">
        <v>178</v>
      </c>
      <c r="F240" s="78">
        <f>ROUND(AVERAGE('1URGENCIAS'!F240,'2URGENCIAS'!F240,'3URGENCIAS'!F240),0)</f>
        <v>137993</v>
      </c>
      <c r="G240" s="78">
        <f t="shared" si="28"/>
        <v>26219</v>
      </c>
      <c r="H240" s="78">
        <f t="shared" si="29"/>
        <v>164212</v>
      </c>
      <c r="I240" s="78">
        <f>ROUND(GEOMEAN('1URGENCIAS'!F240,'2URGENCIAS'!F240,'3URGENCIAS'!F240),0)</f>
        <v>137986</v>
      </c>
      <c r="J240" s="78">
        <f t="shared" si="30"/>
        <v>26217</v>
      </c>
      <c r="K240" s="78">
        <f t="shared" si="31"/>
        <v>164203</v>
      </c>
      <c r="L240" s="78">
        <f>ROUND(MEDIAN('1URGENCIAS'!F240,'2URGENCIAS'!F240,'3URGENCIAS'!F240),0)</f>
        <v>137200</v>
      </c>
      <c r="M240" s="78">
        <f t="shared" si="32"/>
        <v>26068</v>
      </c>
      <c r="N240" s="78">
        <f t="shared" si="33"/>
        <v>163268</v>
      </c>
      <c r="P240" s="78">
        <f t="shared" si="27"/>
        <v>145031</v>
      </c>
      <c r="Q240" s="78">
        <f t="shared" si="34"/>
        <v>27556</v>
      </c>
      <c r="R240" s="78">
        <f t="shared" si="35"/>
        <v>172587</v>
      </c>
    </row>
    <row r="241" spans="1:18" ht="69">
      <c r="A241" s="11">
        <v>238</v>
      </c>
      <c r="B241" s="65" t="s">
        <v>195</v>
      </c>
      <c r="C241" s="61" t="s">
        <v>194</v>
      </c>
      <c r="D241" s="55" t="s">
        <v>193</v>
      </c>
      <c r="E241" s="55" t="s">
        <v>178</v>
      </c>
      <c r="F241" s="78">
        <f>ROUND(AVERAGE('1URGENCIAS'!F241,'2URGENCIAS'!F241,'3URGENCIAS'!F241),0)</f>
        <v>275987</v>
      </c>
      <c r="G241" s="78">
        <f t="shared" si="28"/>
        <v>52438</v>
      </c>
      <c r="H241" s="78">
        <f t="shared" si="29"/>
        <v>328425</v>
      </c>
      <c r="I241" s="78">
        <f>ROUND(GEOMEAN('1URGENCIAS'!F241,'2URGENCIAS'!F241,'3URGENCIAS'!F241),0)</f>
        <v>275972</v>
      </c>
      <c r="J241" s="78">
        <f t="shared" si="30"/>
        <v>52435</v>
      </c>
      <c r="K241" s="78">
        <f t="shared" si="31"/>
        <v>328407</v>
      </c>
      <c r="L241" s="78">
        <f>ROUND(MEDIAN('1URGENCIAS'!F241,'2URGENCIAS'!F241,'3URGENCIAS'!F241),0)</f>
        <v>274400</v>
      </c>
      <c r="M241" s="78">
        <f t="shared" si="32"/>
        <v>52136</v>
      </c>
      <c r="N241" s="78">
        <f t="shared" si="33"/>
        <v>326536</v>
      </c>
      <c r="P241" s="78">
        <f t="shared" si="27"/>
        <v>290062</v>
      </c>
      <c r="Q241" s="78">
        <f t="shared" si="34"/>
        <v>55112</v>
      </c>
      <c r="R241" s="78">
        <f t="shared" si="35"/>
        <v>345174</v>
      </c>
    </row>
    <row r="242" spans="1:18" ht="13.8">
      <c r="A242" s="11">
        <v>239</v>
      </c>
      <c r="B242" s="65"/>
      <c r="C242" s="61"/>
      <c r="D242" s="55" t="s">
        <v>192</v>
      </c>
      <c r="E242" s="55" t="s">
        <v>178</v>
      </c>
      <c r="F242" s="78">
        <f>ROUND(AVERAGE('1URGENCIAS'!F242,'2URGENCIAS'!F242,'3URGENCIAS'!F242),0)</f>
        <v>275987</v>
      </c>
      <c r="G242" s="78">
        <f t="shared" si="28"/>
        <v>52438</v>
      </c>
      <c r="H242" s="78">
        <f t="shared" si="29"/>
        <v>328425</v>
      </c>
      <c r="I242" s="78">
        <f>ROUND(GEOMEAN('1URGENCIAS'!F242,'2URGENCIAS'!F242,'3URGENCIAS'!F242),0)</f>
        <v>275972</v>
      </c>
      <c r="J242" s="78">
        <f t="shared" si="30"/>
        <v>52435</v>
      </c>
      <c r="K242" s="78">
        <f t="shared" si="31"/>
        <v>328407</v>
      </c>
      <c r="L242" s="78">
        <f>ROUND(MEDIAN('1URGENCIAS'!F242,'2URGENCIAS'!F242,'3URGENCIAS'!F242),0)</f>
        <v>274400</v>
      </c>
      <c r="M242" s="78">
        <f t="shared" si="32"/>
        <v>52136</v>
      </c>
      <c r="N242" s="78">
        <f t="shared" si="33"/>
        <v>326536</v>
      </c>
      <c r="P242" s="78">
        <f t="shared" si="27"/>
        <v>290062</v>
      </c>
      <c r="Q242" s="78">
        <f t="shared" si="34"/>
        <v>55112</v>
      </c>
      <c r="R242" s="78">
        <f t="shared" si="35"/>
        <v>345174</v>
      </c>
    </row>
    <row r="243" spans="1:18" ht="27.6">
      <c r="A243" s="11">
        <v>240</v>
      </c>
      <c r="B243" s="65"/>
      <c r="C243" s="61"/>
      <c r="D243" s="55" t="s">
        <v>191</v>
      </c>
      <c r="E243" s="55" t="s">
        <v>178</v>
      </c>
      <c r="F243" s="78">
        <f>ROUND(AVERAGE('1URGENCIAS'!F243,'2URGENCIAS'!F243,'3URGENCIAS'!F243),0)</f>
        <v>315413</v>
      </c>
      <c r="G243" s="78">
        <f t="shared" si="28"/>
        <v>59928</v>
      </c>
      <c r="H243" s="78">
        <f t="shared" si="29"/>
        <v>375341</v>
      </c>
      <c r="I243" s="78">
        <f>ROUND(GEOMEAN('1URGENCIAS'!F243,'2URGENCIAS'!F243,'3URGENCIAS'!F243),0)</f>
        <v>315396</v>
      </c>
      <c r="J243" s="78">
        <f t="shared" si="30"/>
        <v>59925</v>
      </c>
      <c r="K243" s="78">
        <f t="shared" si="31"/>
        <v>375321</v>
      </c>
      <c r="L243" s="78">
        <f>ROUND(MEDIAN('1URGENCIAS'!F243,'2URGENCIAS'!F243,'3URGENCIAS'!F243),0)</f>
        <v>313600</v>
      </c>
      <c r="M243" s="78">
        <f t="shared" si="32"/>
        <v>59584</v>
      </c>
      <c r="N243" s="78">
        <f t="shared" si="33"/>
        <v>373184</v>
      </c>
      <c r="P243" s="78">
        <f t="shared" si="27"/>
        <v>331499</v>
      </c>
      <c r="Q243" s="78">
        <f t="shared" si="34"/>
        <v>62985</v>
      </c>
      <c r="R243" s="78">
        <f t="shared" si="35"/>
        <v>394484</v>
      </c>
    </row>
    <row r="244" spans="1:18" ht="13.8">
      <c r="A244" s="11">
        <v>241</v>
      </c>
      <c r="B244" s="65"/>
      <c r="C244" s="61"/>
      <c r="D244" s="55" t="s">
        <v>190</v>
      </c>
      <c r="E244" s="55" t="s">
        <v>178</v>
      </c>
      <c r="F244" s="78">
        <f>ROUND(AVERAGE('1URGENCIAS'!F244,'2URGENCIAS'!F244,'3URGENCIAS'!F244),0)</f>
        <v>275987</v>
      </c>
      <c r="G244" s="78">
        <f t="shared" si="28"/>
        <v>52438</v>
      </c>
      <c r="H244" s="78">
        <f t="shared" si="29"/>
        <v>328425</v>
      </c>
      <c r="I244" s="78">
        <f>ROUND(GEOMEAN('1URGENCIAS'!F244,'2URGENCIAS'!F244,'3URGENCIAS'!F244),0)</f>
        <v>275972</v>
      </c>
      <c r="J244" s="78">
        <f t="shared" si="30"/>
        <v>52435</v>
      </c>
      <c r="K244" s="78">
        <f t="shared" si="31"/>
        <v>328407</v>
      </c>
      <c r="L244" s="78">
        <f>ROUND(MEDIAN('1URGENCIAS'!F244,'2URGENCIAS'!F244,'3URGENCIAS'!F244),0)</f>
        <v>274400</v>
      </c>
      <c r="M244" s="78">
        <f t="shared" si="32"/>
        <v>52136</v>
      </c>
      <c r="N244" s="78">
        <f t="shared" si="33"/>
        <v>326536</v>
      </c>
      <c r="P244" s="78">
        <f t="shared" si="27"/>
        <v>290062</v>
      </c>
      <c r="Q244" s="78">
        <f t="shared" si="34"/>
        <v>55112</v>
      </c>
      <c r="R244" s="78">
        <f t="shared" si="35"/>
        <v>345174</v>
      </c>
    </row>
    <row r="245" spans="1:18" ht="27.6">
      <c r="A245" s="11">
        <v>242</v>
      </c>
      <c r="B245" s="65"/>
      <c r="C245" s="61"/>
      <c r="D245" s="55" t="s">
        <v>189</v>
      </c>
      <c r="E245" s="55" t="s">
        <v>178</v>
      </c>
      <c r="F245" s="78">
        <f>ROUND(AVERAGE('1URGENCIAS'!F245,'2URGENCIAS'!F245,'3URGENCIAS'!F245),0)</f>
        <v>275987</v>
      </c>
      <c r="G245" s="78">
        <f t="shared" si="28"/>
        <v>52438</v>
      </c>
      <c r="H245" s="78">
        <f t="shared" si="29"/>
        <v>328425</v>
      </c>
      <c r="I245" s="78">
        <f>ROUND(GEOMEAN('1URGENCIAS'!F245,'2URGENCIAS'!F245,'3URGENCIAS'!F245),0)</f>
        <v>275972</v>
      </c>
      <c r="J245" s="78">
        <f t="shared" si="30"/>
        <v>52435</v>
      </c>
      <c r="K245" s="78">
        <f t="shared" si="31"/>
        <v>328407</v>
      </c>
      <c r="L245" s="78">
        <f>ROUND(MEDIAN('1URGENCIAS'!F245,'2URGENCIAS'!F245,'3URGENCIAS'!F245),0)</f>
        <v>274400</v>
      </c>
      <c r="M245" s="78">
        <f t="shared" si="32"/>
        <v>52136</v>
      </c>
      <c r="N245" s="78">
        <f t="shared" si="33"/>
        <v>326536</v>
      </c>
      <c r="P245" s="78">
        <f t="shared" si="27"/>
        <v>290062</v>
      </c>
      <c r="Q245" s="78">
        <f t="shared" si="34"/>
        <v>55112</v>
      </c>
      <c r="R245" s="78">
        <f t="shared" si="35"/>
        <v>345174</v>
      </c>
    </row>
    <row r="246" spans="1:18" ht="13.8">
      <c r="A246" s="11">
        <v>243</v>
      </c>
      <c r="B246" s="65"/>
      <c r="C246" s="61"/>
      <c r="D246" s="55" t="s">
        <v>188</v>
      </c>
      <c r="E246" s="55" t="s">
        <v>178</v>
      </c>
      <c r="F246" s="78">
        <f>ROUND(AVERAGE('1URGENCIAS'!F246,'2URGENCIAS'!F246,'3URGENCIAS'!F246),0)</f>
        <v>275987</v>
      </c>
      <c r="G246" s="78">
        <f t="shared" si="28"/>
        <v>52438</v>
      </c>
      <c r="H246" s="78">
        <f t="shared" si="29"/>
        <v>328425</v>
      </c>
      <c r="I246" s="78">
        <f>ROUND(GEOMEAN('1URGENCIAS'!F246,'2URGENCIAS'!F246,'3URGENCIAS'!F246),0)</f>
        <v>275972</v>
      </c>
      <c r="J246" s="78">
        <f t="shared" si="30"/>
        <v>52435</v>
      </c>
      <c r="K246" s="78">
        <f t="shared" si="31"/>
        <v>328407</v>
      </c>
      <c r="L246" s="78">
        <f>ROUND(MEDIAN('1URGENCIAS'!F246,'2URGENCIAS'!F246,'3URGENCIAS'!F246),0)</f>
        <v>274400</v>
      </c>
      <c r="M246" s="78">
        <f t="shared" si="32"/>
        <v>52136</v>
      </c>
      <c r="N246" s="78">
        <f t="shared" si="33"/>
        <v>326536</v>
      </c>
      <c r="P246" s="78">
        <f t="shared" si="27"/>
        <v>290062</v>
      </c>
      <c r="Q246" s="78">
        <f t="shared" si="34"/>
        <v>55112</v>
      </c>
      <c r="R246" s="78">
        <f t="shared" si="35"/>
        <v>345174</v>
      </c>
    </row>
    <row r="247" spans="1:18" ht="13.8">
      <c r="A247" s="11">
        <v>244</v>
      </c>
      <c r="B247" s="65"/>
      <c r="C247" s="61"/>
      <c r="D247" s="55" t="s">
        <v>187</v>
      </c>
      <c r="E247" s="55" t="s">
        <v>178</v>
      </c>
      <c r="F247" s="78">
        <f>ROUND(AVERAGE('1URGENCIAS'!F247,'2URGENCIAS'!F247,'3URGENCIAS'!F247),0)</f>
        <v>275987</v>
      </c>
      <c r="G247" s="78">
        <f t="shared" si="28"/>
        <v>52438</v>
      </c>
      <c r="H247" s="78">
        <f t="shared" si="29"/>
        <v>328425</v>
      </c>
      <c r="I247" s="78">
        <f>ROUND(GEOMEAN('1URGENCIAS'!F247,'2URGENCIAS'!F247,'3URGENCIAS'!F247),0)</f>
        <v>275972</v>
      </c>
      <c r="J247" s="78">
        <f t="shared" si="30"/>
        <v>52435</v>
      </c>
      <c r="K247" s="78">
        <f t="shared" si="31"/>
        <v>328407</v>
      </c>
      <c r="L247" s="78">
        <f>ROUND(MEDIAN('1URGENCIAS'!F247,'2URGENCIAS'!F247,'3URGENCIAS'!F247),0)</f>
        <v>274400</v>
      </c>
      <c r="M247" s="78">
        <f t="shared" si="32"/>
        <v>52136</v>
      </c>
      <c r="N247" s="78">
        <f t="shared" si="33"/>
        <v>326536</v>
      </c>
      <c r="P247" s="78">
        <f t="shared" si="27"/>
        <v>290062</v>
      </c>
      <c r="Q247" s="78">
        <f t="shared" si="34"/>
        <v>55112</v>
      </c>
      <c r="R247" s="78">
        <f t="shared" si="35"/>
        <v>345174</v>
      </c>
    </row>
    <row r="248" spans="1:18" ht="13.8">
      <c r="A248" s="11">
        <v>245</v>
      </c>
      <c r="B248" s="65"/>
      <c r="C248" s="61"/>
      <c r="D248" s="55" t="s">
        <v>186</v>
      </c>
      <c r="E248" s="55" t="s">
        <v>178</v>
      </c>
      <c r="F248" s="78">
        <f>ROUND(AVERAGE('1URGENCIAS'!F248,'2URGENCIAS'!F248,'3URGENCIAS'!F248),0)</f>
        <v>275987</v>
      </c>
      <c r="G248" s="78">
        <f t="shared" si="28"/>
        <v>52438</v>
      </c>
      <c r="H248" s="78">
        <f t="shared" si="29"/>
        <v>328425</v>
      </c>
      <c r="I248" s="78">
        <f>ROUND(GEOMEAN('1URGENCIAS'!F248,'2URGENCIAS'!F248,'3URGENCIAS'!F248),0)</f>
        <v>275972</v>
      </c>
      <c r="J248" s="78">
        <f t="shared" si="30"/>
        <v>52435</v>
      </c>
      <c r="K248" s="78">
        <f t="shared" si="31"/>
        <v>328407</v>
      </c>
      <c r="L248" s="78">
        <f>ROUND(MEDIAN('1URGENCIAS'!F248,'2URGENCIAS'!F248,'3URGENCIAS'!F248),0)</f>
        <v>274400</v>
      </c>
      <c r="M248" s="78">
        <f t="shared" si="32"/>
        <v>52136</v>
      </c>
      <c r="N248" s="78">
        <f t="shared" si="33"/>
        <v>326536</v>
      </c>
      <c r="P248" s="78">
        <f t="shared" si="27"/>
        <v>290062</v>
      </c>
      <c r="Q248" s="78">
        <f t="shared" si="34"/>
        <v>55112</v>
      </c>
      <c r="R248" s="78">
        <f t="shared" si="35"/>
        <v>345174</v>
      </c>
    </row>
    <row r="249" spans="1:18" ht="27.6">
      <c r="A249" s="11">
        <v>246</v>
      </c>
      <c r="B249" s="65"/>
      <c r="C249" s="61"/>
      <c r="D249" s="55" t="s">
        <v>185</v>
      </c>
      <c r="E249" s="55" t="s">
        <v>178</v>
      </c>
      <c r="F249" s="78">
        <f>ROUND(AVERAGE('1URGENCIAS'!F249,'2URGENCIAS'!F249,'3URGENCIAS'!F249),0)</f>
        <v>275987</v>
      </c>
      <c r="G249" s="78">
        <f t="shared" si="28"/>
        <v>52438</v>
      </c>
      <c r="H249" s="78">
        <f t="shared" si="29"/>
        <v>328425</v>
      </c>
      <c r="I249" s="78">
        <f>ROUND(GEOMEAN('1URGENCIAS'!F249,'2URGENCIAS'!F249,'3URGENCIAS'!F249),0)</f>
        <v>275972</v>
      </c>
      <c r="J249" s="78">
        <f t="shared" si="30"/>
        <v>52435</v>
      </c>
      <c r="K249" s="78">
        <f t="shared" si="31"/>
        <v>328407</v>
      </c>
      <c r="L249" s="78">
        <f>ROUND(MEDIAN('1URGENCIAS'!F249,'2URGENCIAS'!F249,'3URGENCIAS'!F249),0)</f>
        <v>274400</v>
      </c>
      <c r="M249" s="78">
        <f t="shared" si="32"/>
        <v>52136</v>
      </c>
      <c r="N249" s="78">
        <f t="shared" si="33"/>
        <v>326536</v>
      </c>
      <c r="P249" s="78">
        <f t="shared" si="27"/>
        <v>290062</v>
      </c>
      <c r="Q249" s="78">
        <f t="shared" si="34"/>
        <v>55112</v>
      </c>
      <c r="R249" s="78">
        <f t="shared" si="35"/>
        <v>345174</v>
      </c>
    </row>
    <row r="250" spans="1:18" ht="55.2">
      <c r="A250" s="11">
        <v>247</v>
      </c>
      <c r="B250" s="65" t="s">
        <v>184</v>
      </c>
      <c r="C250" s="61" t="s">
        <v>183</v>
      </c>
      <c r="D250" s="55" t="s">
        <v>182</v>
      </c>
      <c r="E250" s="55" t="s">
        <v>178</v>
      </c>
      <c r="F250" s="78">
        <f>ROUND(AVERAGE('1URGENCIAS'!F250,'2URGENCIAS'!F250,'3URGENCIAS'!F250),0)</f>
        <v>49283</v>
      </c>
      <c r="G250" s="78">
        <f t="shared" si="28"/>
        <v>9364</v>
      </c>
      <c r="H250" s="78">
        <f t="shared" si="29"/>
        <v>58647</v>
      </c>
      <c r="I250" s="78">
        <f>ROUND(GEOMEAN('1URGENCIAS'!F250,'2URGENCIAS'!F250,'3URGENCIAS'!F250),0)</f>
        <v>49281</v>
      </c>
      <c r="J250" s="78">
        <f t="shared" si="30"/>
        <v>9363</v>
      </c>
      <c r="K250" s="78">
        <f t="shared" si="31"/>
        <v>58644</v>
      </c>
      <c r="L250" s="78">
        <f>ROUND(MEDIAN('1URGENCIAS'!F250,'2URGENCIAS'!F250,'3URGENCIAS'!F250),0)</f>
        <v>49000</v>
      </c>
      <c r="M250" s="78">
        <f t="shared" si="32"/>
        <v>9310</v>
      </c>
      <c r="N250" s="78">
        <f t="shared" si="33"/>
        <v>58310</v>
      </c>
      <c r="P250" s="78">
        <f t="shared" si="27"/>
        <v>51796</v>
      </c>
      <c r="Q250" s="78">
        <f t="shared" si="34"/>
        <v>9841</v>
      </c>
      <c r="R250" s="78">
        <f t="shared" si="35"/>
        <v>61637</v>
      </c>
    </row>
    <row r="251" spans="1:18" ht="13.8">
      <c r="A251" s="11">
        <v>248</v>
      </c>
      <c r="B251" s="65"/>
      <c r="C251" s="61"/>
      <c r="D251" s="55" t="s">
        <v>181</v>
      </c>
      <c r="E251" s="55" t="s">
        <v>178</v>
      </c>
      <c r="F251" s="78">
        <f>ROUND(AVERAGE('1URGENCIAS'!F251,'2URGENCIAS'!F251,'3URGENCIAS'!F251),0)</f>
        <v>49283</v>
      </c>
      <c r="G251" s="78">
        <f t="shared" si="28"/>
        <v>9364</v>
      </c>
      <c r="H251" s="78">
        <f t="shared" si="29"/>
        <v>58647</v>
      </c>
      <c r="I251" s="78">
        <f>ROUND(GEOMEAN('1URGENCIAS'!F251,'2URGENCIAS'!F251,'3URGENCIAS'!F251),0)</f>
        <v>49281</v>
      </c>
      <c r="J251" s="78">
        <f t="shared" si="30"/>
        <v>9363</v>
      </c>
      <c r="K251" s="78">
        <f t="shared" si="31"/>
        <v>58644</v>
      </c>
      <c r="L251" s="78">
        <f>ROUND(MEDIAN('1URGENCIAS'!F251,'2URGENCIAS'!F251,'3URGENCIAS'!F251),0)</f>
        <v>49000</v>
      </c>
      <c r="M251" s="78">
        <f t="shared" si="32"/>
        <v>9310</v>
      </c>
      <c r="N251" s="78">
        <f t="shared" si="33"/>
        <v>58310</v>
      </c>
      <c r="P251" s="78">
        <f t="shared" si="27"/>
        <v>51796</v>
      </c>
      <c r="Q251" s="78">
        <f t="shared" si="34"/>
        <v>9841</v>
      </c>
      <c r="R251" s="78">
        <f t="shared" si="35"/>
        <v>61637</v>
      </c>
    </row>
    <row r="252" spans="1:18" ht="13.8">
      <c r="A252" s="11">
        <v>249</v>
      </c>
      <c r="B252" s="65"/>
      <c r="C252" s="61"/>
      <c r="D252" s="55" t="s">
        <v>180</v>
      </c>
      <c r="E252" s="55" t="s">
        <v>178</v>
      </c>
      <c r="F252" s="78">
        <f>ROUND(AVERAGE('1URGENCIAS'!F252,'2URGENCIAS'!F252,'3URGENCIAS'!F252),0)</f>
        <v>49283</v>
      </c>
      <c r="G252" s="78">
        <f t="shared" si="28"/>
        <v>9364</v>
      </c>
      <c r="H252" s="78">
        <f t="shared" si="29"/>
        <v>58647</v>
      </c>
      <c r="I252" s="78">
        <f>ROUND(GEOMEAN('1URGENCIAS'!F252,'2URGENCIAS'!F252,'3URGENCIAS'!F252),0)</f>
        <v>49281</v>
      </c>
      <c r="J252" s="78">
        <f t="shared" si="30"/>
        <v>9363</v>
      </c>
      <c r="K252" s="78">
        <f t="shared" si="31"/>
        <v>58644</v>
      </c>
      <c r="L252" s="78">
        <f>ROUND(MEDIAN('1URGENCIAS'!F252,'2URGENCIAS'!F252,'3URGENCIAS'!F252),0)</f>
        <v>49000</v>
      </c>
      <c r="M252" s="78">
        <f t="shared" si="32"/>
        <v>9310</v>
      </c>
      <c r="N252" s="78">
        <f t="shared" si="33"/>
        <v>58310</v>
      </c>
      <c r="P252" s="78">
        <f t="shared" si="27"/>
        <v>51796</v>
      </c>
      <c r="Q252" s="78">
        <f t="shared" si="34"/>
        <v>9841</v>
      </c>
      <c r="R252" s="78">
        <f t="shared" si="35"/>
        <v>61637</v>
      </c>
    </row>
    <row r="253" spans="1:18" ht="13.8">
      <c r="A253" s="11">
        <v>250</v>
      </c>
      <c r="B253" s="65"/>
      <c r="C253" s="61"/>
      <c r="D253" s="55" t="s">
        <v>179</v>
      </c>
      <c r="E253" s="55" t="s">
        <v>178</v>
      </c>
      <c r="F253" s="78">
        <f>ROUND(AVERAGE('1URGENCIAS'!F253,'2URGENCIAS'!F253,'3URGENCIAS'!F253),0)</f>
        <v>49283</v>
      </c>
      <c r="G253" s="78">
        <f t="shared" si="28"/>
        <v>9364</v>
      </c>
      <c r="H253" s="78">
        <f t="shared" si="29"/>
        <v>58647</v>
      </c>
      <c r="I253" s="78">
        <f>ROUND(GEOMEAN('1URGENCIAS'!F253,'2URGENCIAS'!F253,'3URGENCIAS'!F253),0)</f>
        <v>49281</v>
      </c>
      <c r="J253" s="78">
        <f t="shared" si="30"/>
        <v>9363</v>
      </c>
      <c r="K253" s="78">
        <f t="shared" si="31"/>
        <v>58644</v>
      </c>
      <c r="L253" s="78">
        <f>ROUND(MEDIAN('1URGENCIAS'!F253,'2URGENCIAS'!F253,'3URGENCIAS'!F253),0)</f>
        <v>49000</v>
      </c>
      <c r="M253" s="78">
        <f t="shared" si="32"/>
        <v>9310</v>
      </c>
      <c r="N253" s="78">
        <f t="shared" si="33"/>
        <v>58310</v>
      </c>
      <c r="P253" s="78">
        <f t="shared" si="27"/>
        <v>51796</v>
      </c>
      <c r="Q253" s="78">
        <f t="shared" si="34"/>
        <v>9841</v>
      </c>
      <c r="R253" s="78">
        <f t="shared" si="35"/>
        <v>61637</v>
      </c>
    </row>
    <row r="254" spans="1:18" ht="27.6">
      <c r="A254" s="11">
        <v>251</v>
      </c>
      <c r="B254" s="65"/>
      <c r="C254" s="61"/>
      <c r="D254" s="55" t="s">
        <v>177</v>
      </c>
      <c r="E254" s="55" t="s">
        <v>126</v>
      </c>
      <c r="F254" s="78">
        <f>ROUND(AVERAGE('1URGENCIAS'!F254,'2URGENCIAS'!F254,'3URGENCIAS'!F254),0)</f>
        <v>137993</v>
      </c>
      <c r="G254" s="78">
        <f t="shared" si="28"/>
        <v>26219</v>
      </c>
      <c r="H254" s="78">
        <f t="shared" si="29"/>
        <v>164212</v>
      </c>
      <c r="I254" s="78">
        <f>ROUND(GEOMEAN('1URGENCIAS'!F254,'2URGENCIAS'!F254,'3URGENCIAS'!F254),0)</f>
        <v>137986</v>
      </c>
      <c r="J254" s="78">
        <f t="shared" si="30"/>
        <v>26217</v>
      </c>
      <c r="K254" s="78">
        <f t="shared" si="31"/>
        <v>164203</v>
      </c>
      <c r="L254" s="78">
        <f>ROUND(MEDIAN('1URGENCIAS'!F254,'2URGENCIAS'!F254,'3URGENCIAS'!F254),0)</f>
        <v>137200</v>
      </c>
      <c r="M254" s="78">
        <f t="shared" si="32"/>
        <v>26068</v>
      </c>
      <c r="N254" s="78">
        <f t="shared" si="33"/>
        <v>163268</v>
      </c>
      <c r="P254" s="78">
        <f t="shared" si="27"/>
        <v>145031</v>
      </c>
      <c r="Q254" s="78">
        <f t="shared" si="34"/>
        <v>27556</v>
      </c>
      <c r="R254" s="78">
        <f t="shared" si="35"/>
        <v>172587</v>
      </c>
    </row>
    <row r="255" spans="1:18" ht="27.6">
      <c r="A255" s="11">
        <v>252</v>
      </c>
      <c r="B255" s="65"/>
      <c r="C255" s="61"/>
      <c r="D255" s="55" t="s">
        <v>176</v>
      </c>
      <c r="E255" s="55" t="s">
        <v>126</v>
      </c>
      <c r="F255" s="78">
        <f>ROUND(AVERAGE('1URGENCIAS'!F255,'2URGENCIAS'!F255,'3URGENCIAS'!F255),0)</f>
        <v>137993</v>
      </c>
      <c r="G255" s="78">
        <f t="shared" si="28"/>
        <v>26219</v>
      </c>
      <c r="H255" s="78">
        <f t="shared" si="29"/>
        <v>164212</v>
      </c>
      <c r="I255" s="78">
        <f>ROUND(GEOMEAN('1URGENCIAS'!F255,'2URGENCIAS'!F255,'3URGENCIAS'!F255),0)</f>
        <v>137986</v>
      </c>
      <c r="J255" s="78">
        <f t="shared" si="30"/>
        <v>26217</v>
      </c>
      <c r="K255" s="78">
        <f t="shared" si="31"/>
        <v>164203</v>
      </c>
      <c r="L255" s="78">
        <f>ROUND(MEDIAN('1URGENCIAS'!F255,'2URGENCIAS'!F255,'3URGENCIAS'!F255),0)</f>
        <v>137200</v>
      </c>
      <c r="M255" s="78">
        <f t="shared" si="32"/>
        <v>26068</v>
      </c>
      <c r="N255" s="78">
        <f t="shared" si="33"/>
        <v>163268</v>
      </c>
      <c r="P255" s="78">
        <f t="shared" si="27"/>
        <v>145031</v>
      </c>
      <c r="Q255" s="78">
        <f t="shared" si="34"/>
        <v>27556</v>
      </c>
      <c r="R255" s="78">
        <f t="shared" si="35"/>
        <v>172587</v>
      </c>
    </row>
    <row r="256" spans="1:18" ht="41.4">
      <c r="A256" s="11">
        <v>253</v>
      </c>
      <c r="B256" s="65"/>
      <c r="C256" s="61"/>
      <c r="D256" s="55" t="s">
        <v>175</v>
      </c>
      <c r="E256" s="55" t="s">
        <v>126</v>
      </c>
      <c r="F256" s="78">
        <f>ROUND(AVERAGE('1URGENCIAS'!F256,'2URGENCIAS'!F256,'3URGENCIAS'!F256),0)</f>
        <v>137993</v>
      </c>
      <c r="G256" s="78">
        <f t="shared" si="28"/>
        <v>26219</v>
      </c>
      <c r="H256" s="78">
        <f t="shared" si="29"/>
        <v>164212</v>
      </c>
      <c r="I256" s="78">
        <f>ROUND(GEOMEAN('1URGENCIAS'!F256,'2URGENCIAS'!F256,'3URGENCIAS'!F256),0)</f>
        <v>137986</v>
      </c>
      <c r="J256" s="78">
        <f t="shared" si="30"/>
        <v>26217</v>
      </c>
      <c r="K256" s="78">
        <f t="shared" si="31"/>
        <v>164203</v>
      </c>
      <c r="L256" s="78">
        <f>ROUND(MEDIAN('1URGENCIAS'!F256,'2URGENCIAS'!F256,'3URGENCIAS'!F256),0)</f>
        <v>137200</v>
      </c>
      <c r="M256" s="78">
        <f t="shared" si="32"/>
        <v>26068</v>
      </c>
      <c r="N256" s="78">
        <f t="shared" si="33"/>
        <v>163268</v>
      </c>
      <c r="P256" s="78">
        <f t="shared" si="27"/>
        <v>145031</v>
      </c>
      <c r="Q256" s="78">
        <f t="shared" si="34"/>
        <v>27556</v>
      </c>
      <c r="R256" s="78">
        <f t="shared" si="35"/>
        <v>172587</v>
      </c>
    </row>
    <row r="257" spans="1:18" ht="27.6">
      <c r="A257" s="11">
        <v>254</v>
      </c>
      <c r="B257" s="65"/>
      <c r="C257" s="61"/>
      <c r="D257" s="55" t="s">
        <v>174</v>
      </c>
      <c r="E257" s="55" t="s">
        <v>126</v>
      </c>
      <c r="F257" s="78">
        <f>ROUND(AVERAGE('1URGENCIAS'!F257,'2URGENCIAS'!F257,'3URGENCIAS'!F257),0)</f>
        <v>88710</v>
      </c>
      <c r="G257" s="78">
        <f t="shared" si="28"/>
        <v>16855</v>
      </c>
      <c r="H257" s="78">
        <f t="shared" si="29"/>
        <v>105565</v>
      </c>
      <c r="I257" s="78">
        <f>ROUND(GEOMEAN('1URGENCIAS'!F257,'2URGENCIAS'!F257,'3URGENCIAS'!F257),0)</f>
        <v>88705</v>
      </c>
      <c r="J257" s="78">
        <f t="shared" si="30"/>
        <v>16854</v>
      </c>
      <c r="K257" s="78">
        <f t="shared" si="31"/>
        <v>105559</v>
      </c>
      <c r="L257" s="78">
        <f>ROUND(MEDIAN('1URGENCIAS'!F257,'2URGENCIAS'!F257,'3URGENCIAS'!F257),0)</f>
        <v>88200</v>
      </c>
      <c r="M257" s="78">
        <f t="shared" si="32"/>
        <v>16758</v>
      </c>
      <c r="N257" s="78">
        <f t="shared" si="33"/>
        <v>104958</v>
      </c>
      <c r="P257" s="78">
        <f t="shared" si="27"/>
        <v>93234</v>
      </c>
      <c r="Q257" s="78">
        <f t="shared" si="34"/>
        <v>17714</v>
      </c>
      <c r="R257" s="78">
        <f t="shared" si="35"/>
        <v>110948</v>
      </c>
    </row>
    <row r="258" spans="1:18" ht="41.4">
      <c r="A258" s="11">
        <v>255</v>
      </c>
      <c r="B258" s="65"/>
      <c r="C258" s="61"/>
      <c r="D258" s="55" t="s">
        <v>173</v>
      </c>
      <c r="E258" s="55" t="s">
        <v>126</v>
      </c>
      <c r="F258" s="78">
        <f>ROUND(AVERAGE('1URGENCIAS'!F258,'2URGENCIAS'!F258,'3URGENCIAS'!F258),0)</f>
        <v>118280</v>
      </c>
      <c r="G258" s="78">
        <f t="shared" si="28"/>
        <v>22473</v>
      </c>
      <c r="H258" s="78">
        <f t="shared" si="29"/>
        <v>140753</v>
      </c>
      <c r="I258" s="78">
        <f>ROUND(GEOMEAN('1URGENCIAS'!F258,'2URGENCIAS'!F258,'3URGENCIAS'!F258),0)</f>
        <v>118274</v>
      </c>
      <c r="J258" s="78">
        <f t="shared" si="30"/>
        <v>22472</v>
      </c>
      <c r="K258" s="78">
        <f t="shared" si="31"/>
        <v>140746</v>
      </c>
      <c r="L258" s="78">
        <f>ROUND(MEDIAN('1URGENCIAS'!F258,'2URGENCIAS'!F258,'3URGENCIAS'!F258),0)</f>
        <v>117600</v>
      </c>
      <c r="M258" s="78">
        <f t="shared" si="32"/>
        <v>22344</v>
      </c>
      <c r="N258" s="78">
        <f t="shared" si="33"/>
        <v>139944</v>
      </c>
      <c r="P258" s="78">
        <f t="shared" si="27"/>
        <v>124312</v>
      </c>
      <c r="Q258" s="78">
        <f t="shared" si="34"/>
        <v>23619</v>
      </c>
      <c r="R258" s="78">
        <f t="shared" si="35"/>
        <v>147931</v>
      </c>
    </row>
    <row r="259" spans="1:18" ht="27.6">
      <c r="A259" s="11">
        <v>256</v>
      </c>
      <c r="B259" s="65"/>
      <c r="C259" s="61"/>
      <c r="D259" s="55" t="s">
        <v>172</v>
      </c>
      <c r="E259" s="55" t="s">
        <v>126</v>
      </c>
      <c r="F259" s="78">
        <f>ROUND(AVERAGE('1URGENCIAS'!F259,'2URGENCIAS'!F259,'3URGENCIAS'!F259),0)</f>
        <v>103495</v>
      </c>
      <c r="G259" s="78">
        <f t="shared" si="28"/>
        <v>19664</v>
      </c>
      <c r="H259" s="78">
        <f t="shared" si="29"/>
        <v>123159</v>
      </c>
      <c r="I259" s="78">
        <f>ROUND(GEOMEAN('1URGENCIAS'!F259,'2URGENCIAS'!F259,'3URGENCIAS'!F259),0)</f>
        <v>103489</v>
      </c>
      <c r="J259" s="78">
        <f t="shared" si="30"/>
        <v>19663</v>
      </c>
      <c r="K259" s="78">
        <f t="shared" si="31"/>
        <v>123152</v>
      </c>
      <c r="L259" s="78">
        <f>ROUND(MEDIAN('1URGENCIAS'!F259,'2URGENCIAS'!F259,'3URGENCIAS'!F259),0)</f>
        <v>102900</v>
      </c>
      <c r="M259" s="78">
        <f t="shared" si="32"/>
        <v>19551</v>
      </c>
      <c r="N259" s="78">
        <f t="shared" si="33"/>
        <v>122451</v>
      </c>
      <c r="P259" s="78">
        <f t="shared" si="27"/>
        <v>108773</v>
      </c>
      <c r="Q259" s="78">
        <f t="shared" si="34"/>
        <v>20667</v>
      </c>
      <c r="R259" s="78">
        <f t="shared" si="35"/>
        <v>129440</v>
      </c>
    </row>
    <row r="260" spans="1:18" ht="27.6">
      <c r="A260" s="11">
        <v>257</v>
      </c>
      <c r="B260" s="65"/>
      <c r="C260" s="61"/>
      <c r="D260" s="55" t="s">
        <v>171</v>
      </c>
      <c r="E260" s="55" t="s">
        <v>126</v>
      </c>
      <c r="F260" s="78">
        <f>ROUND(AVERAGE('1URGENCIAS'!F260,'2URGENCIAS'!F260,'3URGENCIAS'!F260),0)</f>
        <v>128137</v>
      </c>
      <c r="G260" s="78">
        <f t="shared" si="28"/>
        <v>24346</v>
      </c>
      <c r="H260" s="78">
        <f t="shared" si="29"/>
        <v>152483</v>
      </c>
      <c r="I260" s="78">
        <f>ROUND(GEOMEAN('1URGENCIAS'!F260,'2URGENCIAS'!F260,'3URGENCIAS'!F260),0)</f>
        <v>128130</v>
      </c>
      <c r="J260" s="78">
        <f t="shared" si="30"/>
        <v>24345</v>
      </c>
      <c r="K260" s="78">
        <f t="shared" si="31"/>
        <v>152475</v>
      </c>
      <c r="L260" s="78">
        <f>ROUND(MEDIAN('1URGENCIAS'!F260,'2URGENCIAS'!F260,'3URGENCIAS'!F260),0)</f>
        <v>127400</v>
      </c>
      <c r="M260" s="78">
        <f t="shared" si="32"/>
        <v>24206</v>
      </c>
      <c r="N260" s="78">
        <f t="shared" si="33"/>
        <v>151606</v>
      </c>
      <c r="P260" s="78">
        <f t="shared" ref="P260:P317" si="36">ROUND(F260*AAA,0)</f>
        <v>134672</v>
      </c>
      <c r="Q260" s="78">
        <f t="shared" si="34"/>
        <v>25588</v>
      </c>
      <c r="R260" s="78">
        <f t="shared" si="35"/>
        <v>160260</v>
      </c>
    </row>
    <row r="261" spans="1:18" ht="41.4">
      <c r="A261" s="11">
        <v>258</v>
      </c>
      <c r="B261" s="65"/>
      <c r="C261" s="61"/>
      <c r="D261" s="55" t="s">
        <v>170</v>
      </c>
      <c r="E261" s="55" t="s">
        <v>126</v>
      </c>
      <c r="F261" s="78">
        <f>ROUND(AVERAGE('1URGENCIAS'!F261,'2URGENCIAS'!F261,'3URGENCIAS'!F261),0)</f>
        <v>128137</v>
      </c>
      <c r="G261" s="78">
        <f t="shared" ref="G261:G317" si="37">+ROUND((F261*19%),0)</f>
        <v>24346</v>
      </c>
      <c r="H261" s="78">
        <f t="shared" ref="H261:H317" si="38">+ROUND((F261+G261),0)</f>
        <v>152483</v>
      </c>
      <c r="I261" s="78">
        <f>ROUND(GEOMEAN('1URGENCIAS'!F261,'2URGENCIAS'!F261,'3URGENCIAS'!F261),0)</f>
        <v>128130</v>
      </c>
      <c r="J261" s="78">
        <f t="shared" ref="J261:J317" si="39">+ROUND((I261*19%),0)</f>
        <v>24345</v>
      </c>
      <c r="K261" s="78">
        <f t="shared" ref="K261:K317" si="40">+ROUND((I261+J261),0)</f>
        <v>152475</v>
      </c>
      <c r="L261" s="78">
        <f>ROUND(MEDIAN('1URGENCIAS'!F261,'2URGENCIAS'!F261,'3URGENCIAS'!F261),0)</f>
        <v>127400</v>
      </c>
      <c r="M261" s="78">
        <f t="shared" ref="M261:M317" si="41">+ROUND((L261*19%),0)</f>
        <v>24206</v>
      </c>
      <c r="N261" s="78">
        <f t="shared" ref="N261:N317" si="42">+ROUND((L261+M261),0)</f>
        <v>151606</v>
      </c>
      <c r="P261" s="78">
        <f t="shared" si="36"/>
        <v>134672</v>
      </c>
      <c r="Q261" s="78">
        <f t="shared" ref="Q261:Q317" si="43">+ROUND((P261*19%),0)</f>
        <v>25588</v>
      </c>
      <c r="R261" s="78">
        <f t="shared" ref="R261:R317" si="44">+ROUND((P261+Q261),0)</f>
        <v>160260</v>
      </c>
    </row>
    <row r="262" spans="1:18" ht="27.6">
      <c r="A262" s="11">
        <v>259</v>
      </c>
      <c r="B262" s="65"/>
      <c r="C262" s="61"/>
      <c r="D262" s="55" t="s">
        <v>169</v>
      </c>
      <c r="E262" s="55" t="s">
        <v>126</v>
      </c>
      <c r="F262" s="78">
        <f>ROUND(AVERAGE('1URGENCIAS'!F262,'2URGENCIAS'!F262,'3URGENCIAS'!F262),0)</f>
        <v>128137</v>
      </c>
      <c r="G262" s="78">
        <f t="shared" si="37"/>
        <v>24346</v>
      </c>
      <c r="H262" s="78">
        <f t="shared" si="38"/>
        <v>152483</v>
      </c>
      <c r="I262" s="78">
        <f>ROUND(GEOMEAN('1URGENCIAS'!F262,'2URGENCIAS'!F262,'3URGENCIAS'!F262),0)</f>
        <v>128130</v>
      </c>
      <c r="J262" s="78">
        <f t="shared" si="39"/>
        <v>24345</v>
      </c>
      <c r="K262" s="78">
        <f t="shared" si="40"/>
        <v>152475</v>
      </c>
      <c r="L262" s="78">
        <f>ROUND(MEDIAN('1URGENCIAS'!F262,'2URGENCIAS'!F262,'3URGENCIAS'!F262),0)</f>
        <v>127400</v>
      </c>
      <c r="M262" s="78">
        <f t="shared" si="41"/>
        <v>24206</v>
      </c>
      <c r="N262" s="78">
        <f t="shared" si="42"/>
        <v>151606</v>
      </c>
      <c r="P262" s="78">
        <f t="shared" si="36"/>
        <v>134672</v>
      </c>
      <c r="Q262" s="78">
        <f t="shared" si="43"/>
        <v>25588</v>
      </c>
      <c r="R262" s="78">
        <f t="shared" si="44"/>
        <v>160260</v>
      </c>
    </row>
    <row r="263" spans="1:18" ht="27.6">
      <c r="A263" s="11">
        <v>260</v>
      </c>
      <c r="B263" s="65"/>
      <c r="C263" s="61"/>
      <c r="D263" s="55" t="s">
        <v>168</v>
      </c>
      <c r="E263" s="55" t="s">
        <v>126</v>
      </c>
      <c r="F263" s="78">
        <f>ROUND(AVERAGE('1URGENCIAS'!F263,'2URGENCIAS'!F263,'3URGENCIAS'!F263),0)</f>
        <v>118280</v>
      </c>
      <c r="G263" s="78">
        <f t="shared" si="37"/>
        <v>22473</v>
      </c>
      <c r="H263" s="78">
        <f t="shared" si="38"/>
        <v>140753</v>
      </c>
      <c r="I263" s="78">
        <f>ROUND(GEOMEAN('1URGENCIAS'!F263,'2URGENCIAS'!F263,'3URGENCIAS'!F263),0)</f>
        <v>118274</v>
      </c>
      <c r="J263" s="78">
        <f t="shared" si="39"/>
        <v>22472</v>
      </c>
      <c r="K263" s="78">
        <f t="shared" si="40"/>
        <v>140746</v>
      </c>
      <c r="L263" s="78">
        <f>ROUND(MEDIAN('1URGENCIAS'!F263,'2URGENCIAS'!F263,'3URGENCIAS'!F263),0)</f>
        <v>117600</v>
      </c>
      <c r="M263" s="78">
        <f t="shared" si="41"/>
        <v>22344</v>
      </c>
      <c r="N263" s="78">
        <f t="shared" si="42"/>
        <v>139944</v>
      </c>
      <c r="P263" s="78">
        <f t="shared" si="36"/>
        <v>124312</v>
      </c>
      <c r="Q263" s="78">
        <f t="shared" si="43"/>
        <v>23619</v>
      </c>
      <c r="R263" s="78">
        <f t="shared" si="44"/>
        <v>147931</v>
      </c>
    </row>
    <row r="264" spans="1:18" ht="13.8">
      <c r="A264" s="11">
        <v>261</v>
      </c>
      <c r="B264" s="65"/>
      <c r="C264" s="61"/>
      <c r="D264" s="55" t="s">
        <v>167</v>
      </c>
      <c r="E264" s="55" t="s">
        <v>126</v>
      </c>
      <c r="F264" s="78">
        <f>ROUND(AVERAGE('1URGENCIAS'!F264,'2URGENCIAS'!F264,'3URGENCIAS'!F264),0)</f>
        <v>88710</v>
      </c>
      <c r="G264" s="78">
        <f t="shared" si="37"/>
        <v>16855</v>
      </c>
      <c r="H264" s="78">
        <f t="shared" si="38"/>
        <v>105565</v>
      </c>
      <c r="I264" s="78">
        <f>ROUND(GEOMEAN('1URGENCIAS'!F264,'2URGENCIAS'!F264,'3URGENCIAS'!F264),0)</f>
        <v>88705</v>
      </c>
      <c r="J264" s="78">
        <f t="shared" si="39"/>
        <v>16854</v>
      </c>
      <c r="K264" s="78">
        <f t="shared" si="40"/>
        <v>105559</v>
      </c>
      <c r="L264" s="78">
        <f>ROUND(MEDIAN('1URGENCIAS'!F264,'2URGENCIAS'!F264,'3URGENCIAS'!F264),0)</f>
        <v>88200</v>
      </c>
      <c r="M264" s="78">
        <f t="shared" si="41"/>
        <v>16758</v>
      </c>
      <c r="N264" s="78">
        <f t="shared" si="42"/>
        <v>104958</v>
      </c>
      <c r="P264" s="78">
        <f t="shared" si="36"/>
        <v>93234</v>
      </c>
      <c r="Q264" s="78">
        <f t="shared" si="43"/>
        <v>17714</v>
      </c>
      <c r="R264" s="78">
        <f t="shared" si="44"/>
        <v>110948</v>
      </c>
    </row>
    <row r="265" spans="1:18" ht="13.8">
      <c r="A265" s="11">
        <v>262</v>
      </c>
      <c r="B265" s="65"/>
      <c r="C265" s="61"/>
      <c r="D265" s="64" t="s">
        <v>166</v>
      </c>
      <c r="E265" s="55" t="s">
        <v>126</v>
      </c>
      <c r="F265" s="78">
        <f>ROUND(AVERAGE('1URGENCIAS'!F265,'2URGENCIAS'!F265,'3URGENCIAS'!F265),0)</f>
        <v>162635</v>
      </c>
      <c r="G265" s="78">
        <f t="shared" si="37"/>
        <v>30901</v>
      </c>
      <c r="H265" s="78">
        <f t="shared" si="38"/>
        <v>193536</v>
      </c>
      <c r="I265" s="78">
        <f>ROUND(GEOMEAN('1URGENCIAS'!F265,'2URGENCIAS'!F265,'3URGENCIAS'!F265),0)</f>
        <v>162626</v>
      </c>
      <c r="J265" s="78">
        <f t="shared" si="39"/>
        <v>30899</v>
      </c>
      <c r="K265" s="78">
        <f t="shared" si="40"/>
        <v>193525</v>
      </c>
      <c r="L265" s="78">
        <f>ROUND(MEDIAN('1URGENCIAS'!F265,'2URGENCIAS'!F265,'3URGENCIAS'!F265),0)</f>
        <v>161700</v>
      </c>
      <c r="M265" s="78">
        <f t="shared" si="41"/>
        <v>30723</v>
      </c>
      <c r="N265" s="78">
        <f t="shared" si="42"/>
        <v>192423</v>
      </c>
      <c r="P265" s="78">
        <f t="shared" si="36"/>
        <v>170929</v>
      </c>
      <c r="Q265" s="78">
        <f t="shared" si="43"/>
        <v>32477</v>
      </c>
      <c r="R265" s="78">
        <f t="shared" si="44"/>
        <v>203406</v>
      </c>
    </row>
    <row r="266" spans="1:18" ht="41.4">
      <c r="A266" s="11">
        <v>263</v>
      </c>
      <c r="B266" s="65" t="s">
        <v>165</v>
      </c>
      <c r="C266" s="61" t="s">
        <v>164</v>
      </c>
      <c r="D266" s="64" t="s">
        <v>163</v>
      </c>
      <c r="E266" s="55" t="s">
        <v>101</v>
      </c>
      <c r="F266" s="78">
        <f>ROUND(AVERAGE('1URGENCIAS'!F266,'2URGENCIAS'!F266,'3URGENCIAS'!F266),0)</f>
        <v>275987</v>
      </c>
      <c r="G266" s="78">
        <f t="shared" si="37"/>
        <v>52438</v>
      </c>
      <c r="H266" s="78">
        <f t="shared" si="38"/>
        <v>328425</v>
      </c>
      <c r="I266" s="78">
        <f>ROUND(GEOMEAN('1URGENCIAS'!F266,'2URGENCIAS'!F266,'3URGENCIAS'!F266),0)</f>
        <v>275972</v>
      </c>
      <c r="J266" s="78">
        <f t="shared" si="39"/>
        <v>52435</v>
      </c>
      <c r="K266" s="78">
        <f t="shared" si="40"/>
        <v>328407</v>
      </c>
      <c r="L266" s="78">
        <f>ROUND(MEDIAN('1URGENCIAS'!F266,'2URGENCIAS'!F266,'3URGENCIAS'!F266),0)</f>
        <v>274400</v>
      </c>
      <c r="M266" s="78">
        <f t="shared" si="41"/>
        <v>52136</v>
      </c>
      <c r="N266" s="78">
        <f t="shared" si="42"/>
        <v>326536</v>
      </c>
      <c r="P266" s="78">
        <f t="shared" si="36"/>
        <v>290062</v>
      </c>
      <c r="Q266" s="78">
        <f t="shared" si="43"/>
        <v>55112</v>
      </c>
      <c r="R266" s="78">
        <f t="shared" si="44"/>
        <v>345174</v>
      </c>
    </row>
    <row r="267" spans="1:18" ht="13.8">
      <c r="A267" s="11">
        <v>264</v>
      </c>
      <c r="B267" s="65"/>
      <c r="C267" s="61"/>
      <c r="D267" s="55" t="s">
        <v>162</v>
      </c>
      <c r="E267" s="55" t="s">
        <v>101</v>
      </c>
      <c r="F267" s="78">
        <f>ROUND(AVERAGE('1URGENCIAS'!F267,'2URGENCIAS'!F267,'3URGENCIAS'!F267),0)</f>
        <v>177420</v>
      </c>
      <c r="G267" s="78">
        <f t="shared" si="37"/>
        <v>33710</v>
      </c>
      <c r="H267" s="78">
        <f t="shared" si="38"/>
        <v>211130</v>
      </c>
      <c r="I267" s="78">
        <f>ROUND(GEOMEAN('1URGENCIAS'!F267,'2URGENCIAS'!F267,'3URGENCIAS'!F267),0)</f>
        <v>177411</v>
      </c>
      <c r="J267" s="78">
        <f t="shared" si="39"/>
        <v>33708</v>
      </c>
      <c r="K267" s="78">
        <f t="shared" si="40"/>
        <v>211119</v>
      </c>
      <c r="L267" s="78">
        <f>ROUND(MEDIAN('1URGENCIAS'!F267,'2URGENCIAS'!F267,'3URGENCIAS'!F267),0)</f>
        <v>176400</v>
      </c>
      <c r="M267" s="78">
        <f t="shared" si="41"/>
        <v>33516</v>
      </c>
      <c r="N267" s="78">
        <f t="shared" si="42"/>
        <v>209916</v>
      </c>
      <c r="P267" s="78">
        <f t="shared" si="36"/>
        <v>186468</v>
      </c>
      <c r="Q267" s="78">
        <f t="shared" si="43"/>
        <v>35429</v>
      </c>
      <c r="R267" s="78">
        <f t="shared" si="44"/>
        <v>221897</v>
      </c>
    </row>
    <row r="268" spans="1:18" ht="55.2">
      <c r="A268" s="11">
        <v>265</v>
      </c>
      <c r="B268" s="65"/>
      <c r="C268" s="61" t="s">
        <v>161</v>
      </c>
      <c r="D268" s="55" t="s">
        <v>160</v>
      </c>
      <c r="E268" s="55" t="s">
        <v>126</v>
      </c>
      <c r="F268" s="78">
        <f>ROUND(AVERAGE('1URGENCIAS'!F268,'2URGENCIAS'!F268,'3URGENCIAS'!F268),0)</f>
        <v>68997</v>
      </c>
      <c r="G268" s="78">
        <f t="shared" si="37"/>
        <v>13109</v>
      </c>
      <c r="H268" s="78">
        <f t="shared" si="38"/>
        <v>82106</v>
      </c>
      <c r="I268" s="78">
        <f>ROUND(GEOMEAN('1URGENCIAS'!F268,'2URGENCIAS'!F268,'3URGENCIAS'!F268),0)</f>
        <v>68993</v>
      </c>
      <c r="J268" s="78">
        <f t="shared" si="39"/>
        <v>13109</v>
      </c>
      <c r="K268" s="78">
        <f t="shared" si="40"/>
        <v>82102</v>
      </c>
      <c r="L268" s="78">
        <f>ROUND(MEDIAN('1URGENCIAS'!F268,'2URGENCIAS'!F268,'3URGENCIAS'!F268),0)</f>
        <v>68600</v>
      </c>
      <c r="M268" s="78">
        <f t="shared" si="41"/>
        <v>13034</v>
      </c>
      <c r="N268" s="78">
        <f t="shared" si="42"/>
        <v>81634</v>
      </c>
      <c r="P268" s="78">
        <f t="shared" si="36"/>
        <v>72516</v>
      </c>
      <c r="Q268" s="78">
        <f t="shared" si="43"/>
        <v>13778</v>
      </c>
      <c r="R268" s="78">
        <f t="shared" si="44"/>
        <v>86294</v>
      </c>
    </row>
    <row r="269" spans="1:18" ht="69">
      <c r="A269" s="11">
        <v>266</v>
      </c>
      <c r="B269" s="65"/>
      <c r="C269" s="61"/>
      <c r="D269" s="55" t="s">
        <v>159</v>
      </c>
      <c r="E269" s="55" t="s">
        <v>126</v>
      </c>
      <c r="F269" s="78">
        <f>ROUND(AVERAGE('1URGENCIAS'!F269,'2URGENCIAS'!F269,'3URGENCIAS'!F269),0)</f>
        <v>167563</v>
      </c>
      <c r="G269" s="78">
        <f t="shared" si="37"/>
        <v>31837</v>
      </c>
      <c r="H269" s="78">
        <f t="shared" si="38"/>
        <v>199400</v>
      </c>
      <c r="I269" s="78">
        <f>ROUND(GEOMEAN('1URGENCIAS'!F269,'2URGENCIAS'!F269,'3URGENCIAS'!F269),0)</f>
        <v>167554</v>
      </c>
      <c r="J269" s="78">
        <f t="shared" si="39"/>
        <v>31835</v>
      </c>
      <c r="K269" s="78">
        <f t="shared" si="40"/>
        <v>199389</v>
      </c>
      <c r="L269" s="78">
        <f>ROUND(MEDIAN('1URGENCIAS'!F269,'2URGENCIAS'!F269,'3URGENCIAS'!F269),0)</f>
        <v>166600</v>
      </c>
      <c r="M269" s="78">
        <f t="shared" si="41"/>
        <v>31654</v>
      </c>
      <c r="N269" s="78">
        <f t="shared" si="42"/>
        <v>198254</v>
      </c>
      <c r="P269" s="78">
        <f t="shared" si="36"/>
        <v>176109</v>
      </c>
      <c r="Q269" s="78">
        <f t="shared" si="43"/>
        <v>33461</v>
      </c>
      <c r="R269" s="78">
        <f t="shared" si="44"/>
        <v>209570</v>
      </c>
    </row>
    <row r="270" spans="1:18" ht="82.8">
      <c r="A270" s="11">
        <v>267</v>
      </c>
      <c r="B270" s="65"/>
      <c r="C270" s="61"/>
      <c r="D270" s="55" t="s">
        <v>158</v>
      </c>
      <c r="E270" s="55" t="s">
        <v>126</v>
      </c>
      <c r="F270" s="78">
        <f>ROUND(AVERAGE('1URGENCIAS'!F270,'2URGENCIAS'!F270,'3URGENCIAS'!F270),0)</f>
        <v>167563</v>
      </c>
      <c r="G270" s="78">
        <f t="shared" si="37"/>
        <v>31837</v>
      </c>
      <c r="H270" s="78">
        <f t="shared" si="38"/>
        <v>199400</v>
      </c>
      <c r="I270" s="78">
        <f>ROUND(GEOMEAN('1URGENCIAS'!F270,'2URGENCIAS'!F270,'3URGENCIAS'!F270),0)</f>
        <v>167554</v>
      </c>
      <c r="J270" s="78">
        <f t="shared" si="39"/>
        <v>31835</v>
      </c>
      <c r="K270" s="78">
        <f t="shared" si="40"/>
        <v>199389</v>
      </c>
      <c r="L270" s="78">
        <f>ROUND(MEDIAN('1URGENCIAS'!F270,'2URGENCIAS'!F270,'3URGENCIAS'!F270),0)</f>
        <v>166600</v>
      </c>
      <c r="M270" s="78">
        <f t="shared" si="41"/>
        <v>31654</v>
      </c>
      <c r="N270" s="78">
        <f t="shared" si="42"/>
        <v>198254</v>
      </c>
      <c r="P270" s="78">
        <f t="shared" si="36"/>
        <v>176109</v>
      </c>
      <c r="Q270" s="78">
        <f t="shared" si="43"/>
        <v>33461</v>
      </c>
      <c r="R270" s="78">
        <f t="shared" si="44"/>
        <v>209570</v>
      </c>
    </row>
    <row r="271" spans="1:18" ht="69">
      <c r="A271" s="11">
        <v>268</v>
      </c>
      <c r="B271" s="65"/>
      <c r="C271" s="61"/>
      <c r="D271" s="55" t="s">
        <v>157</v>
      </c>
      <c r="E271" s="55" t="s">
        <v>126</v>
      </c>
      <c r="F271" s="78">
        <f>ROUND(AVERAGE('1URGENCIAS'!F271,'2URGENCIAS'!F271,'3URGENCIAS'!F271),0)</f>
        <v>147850</v>
      </c>
      <c r="G271" s="78">
        <f t="shared" si="37"/>
        <v>28092</v>
      </c>
      <c r="H271" s="78">
        <f t="shared" si="38"/>
        <v>175942</v>
      </c>
      <c r="I271" s="78">
        <f>ROUND(GEOMEAN('1URGENCIAS'!F271,'2URGENCIAS'!F271,'3URGENCIAS'!F271),0)</f>
        <v>147842</v>
      </c>
      <c r="J271" s="78">
        <f t="shared" si="39"/>
        <v>28090</v>
      </c>
      <c r="K271" s="78">
        <f t="shared" si="40"/>
        <v>175932</v>
      </c>
      <c r="L271" s="78">
        <f>ROUND(MEDIAN('1URGENCIAS'!F271,'2URGENCIAS'!F271,'3URGENCIAS'!F271),0)</f>
        <v>147000</v>
      </c>
      <c r="M271" s="78">
        <f t="shared" si="41"/>
        <v>27930</v>
      </c>
      <c r="N271" s="78">
        <f t="shared" si="42"/>
        <v>174930</v>
      </c>
      <c r="P271" s="78">
        <f t="shared" si="36"/>
        <v>155390</v>
      </c>
      <c r="Q271" s="78">
        <f t="shared" si="43"/>
        <v>29524</v>
      </c>
      <c r="R271" s="78">
        <f t="shared" si="44"/>
        <v>184914</v>
      </c>
    </row>
    <row r="272" spans="1:18" ht="82.8">
      <c r="A272" s="11">
        <v>269</v>
      </c>
      <c r="B272" s="65"/>
      <c r="C272" s="61"/>
      <c r="D272" s="55" t="s">
        <v>156</v>
      </c>
      <c r="E272" s="55" t="s">
        <v>126</v>
      </c>
      <c r="F272" s="78">
        <f>ROUND(AVERAGE('1URGENCIAS'!F272,'2URGENCIAS'!F272,'3URGENCIAS'!F272),0)</f>
        <v>177420</v>
      </c>
      <c r="G272" s="78">
        <f t="shared" si="37"/>
        <v>33710</v>
      </c>
      <c r="H272" s="78">
        <f t="shared" si="38"/>
        <v>211130</v>
      </c>
      <c r="I272" s="78">
        <f>ROUND(GEOMEAN('1URGENCIAS'!F272,'2URGENCIAS'!F272,'3URGENCIAS'!F272),0)</f>
        <v>177411</v>
      </c>
      <c r="J272" s="78">
        <f t="shared" si="39"/>
        <v>33708</v>
      </c>
      <c r="K272" s="78">
        <f t="shared" si="40"/>
        <v>211119</v>
      </c>
      <c r="L272" s="78">
        <f>ROUND(MEDIAN('1URGENCIAS'!F272,'2URGENCIAS'!F272,'3URGENCIAS'!F272),0)</f>
        <v>176400</v>
      </c>
      <c r="M272" s="78">
        <f t="shared" si="41"/>
        <v>33516</v>
      </c>
      <c r="N272" s="78">
        <f t="shared" si="42"/>
        <v>209916</v>
      </c>
      <c r="P272" s="78">
        <f t="shared" si="36"/>
        <v>186468</v>
      </c>
      <c r="Q272" s="78">
        <f t="shared" si="43"/>
        <v>35429</v>
      </c>
      <c r="R272" s="78">
        <f t="shared" si="44"/>
        <v>221897</v>
      </c>
    </row>
    <row r="273" spans="1:18" ht="69">
      <c r="A273" s="11">
        <v>270</v>
      </c>
      <c r="B273" s="65"/>
      <c r="C273" s="61"/>
      <c r="D273" s="55" t="s">
        <v>155</v>
      </c>
      <c r="E273" s="55" t="s">
        <v>126</v>
      </c>
      <c r="F273" s="78">
        <f>ROUND(AVERAGE('1URGENCIAS'!F273,'2URGENCIAS'!F273,'3URGENCIAS'!F273),0)</f>
        <v>177420</v>
      </c>
      <c r="G273" s="78">
        <f t="shared" si="37"/>
        <v>33710</v>
      </c>
      <c r="H273" s="78">
        <f t="shared" si="38"/>
        <v>211130</v>
      </c>
      <c r="I273" s="78">
        <f>ROUND(GEOMEAN('1URGENCIAS'!F273,'2URGENCIAS'!F273,'3URGENCIAS'!F273),0)</f>
        <v>177411</v>
      </c>
      <c r="J273" s="78">
        <f t="shared" si="39"/>
        <v>33708</v>
      </c>
      <c r="K273" s="78">
        <f t="shared" si="40"/>
        <v>211119</v>
      </c>
      <c r="L273" s="78">
        <f>ROUND(MEDIAN('1URGENCIAS'!F273,'2URGENCIAS'!F273,'3URGENCIAS'!F273),0)</f>
        <v>176400</v>
      </c>
      <c r="M273" s="78">
        <f t="shared" si="41"/>
        <v>33516</v>
      </c>
      <c r="N273" s="78">
        <f t="shared" si="42"/>
        <v>209916</v>
      </c>
      <c r="P273" s="78">
        <f t="shared" si="36"/>
        <v>186468</v>
      </c>
      <c r="Q273" s="78">
        <f t="shared" si="43"/>
        <v>35429</v>
      </c>
      <c r="R273" s="78">
        <f t="shared" si="44"/>
        <v>221897</v>
      </c>
    </row>
    <row r="274" spans="1:18" ht="55.2">
      <c r="A274" s="11">
        <v>271</v>
      </c>
      <c r="B274" s="65"/>
      <c r="C274" s="61"/>
      <c r="D274" s="55" t="s">
        <v>154</v>
      </c>
      <c r="E274" s="55" t="s">
        <v>126</v>
      </c>
      <c r="F274" s="78">
        <f>ROUND(AVERAGE('1URGENCIAS'!F274,'2URGENCIAS'!F274,'3URGENCIAS'!F274),0)</f>
        <v>177420</v>
      </c>
      <c r="G274" s="78">
        <f t="shared" si="37"/>
        <v>33710</v>
      </c>
      <c r="H274" s="78">
        <f t="shared" si="38"/>
        <v>211130</v>
      </c>
      <c r="I274" s="78">
        <f>ROUND(GEOMEAN('1URGENCIAS'!F274,'2URGENCIAS'!F274,'3URGENCIAS'!F274),0)</f>
        <v>177411</v>
      </c>
      <c r="J274" s="78">
        <f t="shared" si="39"/>
        <v>33708</v>
      </c>
      <c r="K274" s="78">
        <f t="shared" si="40"/>
        <v>211119</v>
      </c>
      <c r="L274" s="78">
        <f>ROUND(MEDIAN('1URGENCIAS'!F274,'2URGENCIAS'!F274,'3URGENCIAS'!F274),0)</f>
        <v>176400</v>
      </c>
      <c r="M274" s="78">
        <f t="shared" si="41"/>
        <v>33516</v>
      </c>
      <c r="N274" s="78">
        <f t="shared" si="42"/>
        <v>209916</v>
      </c>
      <c r="P274" s="78">
        <f t="shared" si="36"/>
        <v>186468</v>
      </c>
      <c r="Q274" s="78">
        <f t="shared" si="43"/>
        <v>35429</v>
      </c>
      <c r="R274" s="78">
        <f t="shared" si="44"/>
        <v>221897</v>
      </c>
    </row>
    <row r="275" spans="1:18" ht="41.4">
      <c r="A275" s="11">
        <v>272</v>
      </c>
      <c r="B275" s="65"/>
      <c r="C275" s="61"/>
      <c r="D275" s="55" t="s">
        <v>153</v>
      </c>
      <c r="E275" s="55" t="s">
        <v>126</v>
      </c>
      <c r="F275" s="78">
        <f>ROUND(AVERAGE('1URGENCIAS'!F275,'2URGENCIAS'!F275,'3URGENCIAS'!F275),0)</f>
        <v>147850</v>
      </c>
      <c r="G275" s="78">
        <f t="shared" si="37"/>
        <v>28092</v>
      </c>
      <c r="H275" s="78">
        <f t="shared" si="38"/>
        <v>175942</v>
      </c>
      <c r="I275" s="78">
        <f>ROUND(GEOMEAN('1URGENCIAS'!F275,'2URGENCIAS'!F275,'3URGENCIAS'!F275),0)</f>
        <v>147842</v>
      </c>
      <c r="J275" s="78">
        <f t="shared" si="39"/>
        <v>28090</v>
      </c>
      <c r="K275" s="78">
        <f t="shared" si="40"/>
        <v>175932</v>
      </c>
      <c r="L275" s="78">
        <f>ROUND(MEDIAN('1URGENCIAS'!F275,'2URGENCIAS'!F275,'3URGENCIAS'!F275),0)</f>
        <v>147000</v>
      </c>
      <c r="M275" s="78">
        <f t="shared" si="41"/>
        <v>27930</v>
      </c>
      <c r="N275" s="78">
        <f t="shared" si="42"/>
        <v>174930</v>
      </c>
      <c r="P275" s="78">
        <f t="shared" si="36"/>
        <v>155390</v>
      </c>
      <c r="Q275" s="78">
        <f t="shared" si="43"/>
        <v>29524</v>
      </c>
      <c r="R275" s="78">
        <f t="shared" si="44"/>
        <v>184914</v>
      </c>
    </row>
    <row r="276" spans="1:18" ht="27.6">
      <c r="A276" s="11">
        <v>273</v>
      </c>
      <c r="B276" s="65"/>
      <c r="C276" s="61"/>
      <c r="D276" s="55" t="s">
        <v>152</v>
      </c>
      <c r="E276" s="55" t="s">
        <v>126</v>
      </c>
      <c r="F276" s="78">
        <f>ROUND(AVERAGE('1URGENCIAS'!F276,'2URGENCIAS'!F276,'3URGENCIAS'!F276),0)</f>
        <v>216847</v>
      </c>
      <c r="G276" s="78">
        <f t="shared" si="37"/>
        <v>41201</v>
      </c>
      <c r="H276" s="78">
        <f t="shared" si="38"/>
        <v>258048</v>
      </c>
      <c r="I276" s="78">
        <f>ROUND(GEOMEAN('1URGENCIAS'!F276,'2URGENCIAS'!F276,'3URGENCIAS'!F276),0)</f>
        <v>216835</v>
      </c>
      <c r="J276" s="78">
        <f t="shared" si="39"/>
        <v>41199</v>
      </c>
      <c r="K276" s="78">
        <f t="shared" si="40"/>
        <v>258034</v>
      </c>
      <c r="L276" s="78">
        <f>ROUND(MEDIAN('1URGENCIAS'!F276,'2URGENCIAS'!F276,'3URGENCIAS'!F276),0)</f>
        <v>215600</v>
      </c>
      <c r="M276" s="78">
        <f t="shared" si="41"/>
        <v>40964</v>
      </c>
      <c r="N276" s="78">
        <f t="shared" si="42"/>
        <v>256564</v>
      </c>
      <c r="P276" s="78">
        <f t="shared" si="36"/>
        <v>227906</v>
      </c>
      <c r="Q276" s="78">
        <f t="shared" si="43"/>
        <v>43302</v>
      </c>
      <c r="R276" s="78">
        <f t="shared" si="44"/>
        <v>271208</v>
      </c>
    </row>
    <row r="277" spans="1:18" ht="41.4">
      <c r="A277" s="11">
        <v>274</v>
      </c>
      <c r="B277" s="65"/>
      <c r="C277" s="61"/>
      <c r="D277" s="55" t="s">
        <v>151</v>
      </c>
      <c r="E277" s="55" t="s">
        <v>126</v>
      </c>
      <c r="F277" s="78">
        <f>ROUND(AVERAGE('1URGENCIAS'!F277,'2URGENCIAS'!F277,'3URGENCIAS'!F277),0)</f>
        <v>147850</v>
      </c>
      <c r="G277" s="78">
        <f t="shared" si="37"/>
        <v>28092</v>
      </c>
      <c r="H277" s="78">
        <f t="shared" si="38"/>
        <v>175942</v>
      </c>
      <c r="I277" s="78">
        <f>ROUND(GEOMEAN('1URGENCIAS'!F277,'2URGENCIAS'!F277,'3URGENCIAS'!F277),0)</f>
        <v>147842</v>
      </c>
      <c r="J277" s="78">
        <f t="shared" si="39"/>
        <v>28090</v>
      </c>
      <c r="K277" s="78">
        <f t="shared" si="40"/>
        <v>175932</v>
      </c>
      <c r="L277" s="78">
        <f>ROUND(MEDIAN('1URGENCIAS'!F277,'2URGENCIAS'!F277,'3URGENCIAS'!F277),0)</f>
        <v>147000</v>
      </c>
      <c r="M277" s="78">
        <f t="shared" si="41"/>
        <v>27930</v>
      </c>
      <c r="N277" s="78">
        <f t="shared" si="42"/>
        <v>174930</v>
      </c>
      <c r="P277" s="78">
        <f t="shared" si="36"/>
        <v>155390</v>
      </c>
      <c r="Q277" s="78">
        <f t="shared" si="43"/>
        <v>29524</v>
      </c>
      <c r="R277" s="78">
        <f t="shared" si="44"/>
        <v>184914</v>
      </c>
    </row>
    <row r="278" spans="1:18" ht="82.8">
      <c r="A278" s="11">
        <v>275</v>
      </c>
      <c r="B278" s="65"/>
      <c r="C278" s="61"/>
      <c r="D278" s="55" t="s">
        <v>150</v>
      </c>
      <c r="E278" s="55" t="s">
        <v>126</v>
      </c>
      <c r="F278" s="78">
        <f>ROUND(AVERAGE('1URGENCIAS'!F278,'2URGENCIAS'!F278,'3URGENCIAS'!F278),0)</f>
        <v>216847</v>
      </c>
      <c r="G278" s="78">
        <f t="shared" si="37"/>
        <v>41201</v>
      </c>
      <c r="H278" s="78">
        <f t="shared" si="38"/>
        <v>258048</v>
      </c>
      <c r="I278" s="78">
        <f>ROUND(GEOMEAN('1URGENCIAS'!F278,'2URGENCIAS'!F278,'3URGENCIAS'!F278),0)</f>
        <v>216835</v>
      </c>
      <c r="J278" s="78">
        <f t="shared" si="39"/>
        <v>41199</v>
      </c>
      <c r="K278" s="78">
        <f t="shared" si="40"/>
        <v>258034</v>
      </c>
      <c r="L278" s="78">
        <f>ROUND(MEDIAN('1URGENCIAS'!F278,'2URGENCIAS'!F278,'3URGENCIAS'!F278),0)</f>
        <v>215600</v>
      </c>
      <c r="M278" s="78">
        <f t="shared" si="41"/>
        <v>40964</v>
      </c>
      <c r="N278" s="78">
        <f t="shared" si="42"/>
        <v>256564</v>
      </c>
      <c r="P278" s="78">
        <f t="shared" si="36"/>
        <v>227906</v>
      </c>
      <c r="Q278" s="78">
        <f t="shared" si="43"/>
        <v>43302</v>
      </c>
      <c r="R278" s="78">
        <f t="shared" si="44"/>
        <v>271208</v>
      </c>
    </row>
    <row r="279" spans="1:18" ht="55.2">
      <c r="A279" s="11">
        <v>276</v>
      </c>
      <c r="B279" s="65"/>
      <c r="C279" s="61"/>
      <c r="D279" s="55" t="s">
        <v>149</v>
      </c>
      <c r="E279" s="55" t="s">
        <v>126</v>
      </c>
      <c r="F279" s="78">
        <f>ROUND(AVERAGE('1URGENCIAS'!F279,'2URGENCIAS'!F279,'3URGENCIAS'!F279),0)</f>
        <v>147850</v>
      </c>
      <c r="G279" s="78">
        <f t="shared" si="37"/>
        <v>28092</v>
      </c>
      <c r="H279" s="78">
        <f t="shared" si="38"/>
        <v>175942</v>
      </c>
      <c r="I279" s="78">
        <f>ROUND(GEOMEAN('1URGENCIAS'!F279,'2URGENCIAS'!F279,'3URGENCIAS'!F279),0)</f>
        <v>147842</v>
      </c>
      <c r="J279" s="78">
        <f t="shared" si="39"/>
        <v>28090</v>
      </c>
      <c r="K279" s="78">
        <f t="shared" si="40"/>
        <v>175932</v>
      </c>
      <c r="L279" s="78">
        <f>ROUND(MEDIAN('1URGENCIAS'!F279,'2URGENCIAS'!F279,'3URGENCIAS'!F279),0)</f>
        <v>147000</v>
      </c>
      <c r="M279" s="78">
        <f t="shared" si="41"/>
        <v>27930</v>
      </c>
      <c r="N279" s="78">
        <f t="shared" si="42"/>
        <v>174930</v>
      </c>
      <c r="P279" s="78">
        <f t="shared" si="36"/>
        <v>155390</v>
      </c>
      <c r="Q279" s="78">
        <f t="shared" si="43"/>
        <v>29524</v>
      </c>
      <c r="R279" s="78">
        <f t="shared" si="44"/>
        <v>184914</v>
      </c>
    </row>
    <row r="280" spans="1:18" ht="27.6">
      <c r="A280" s="11">
        <v>277</v>
      </c>
      <c r="B280" s="65"/>
      <c r="C280" s="61"/>
      <c r="D280" s="55" t="s">
        <v>148</v>
      </c>
      <c r="E280" s="55" t="s">
        <v>126</v>
      </c>
      <c r="F280" s="78">
        <f>ROUND(AVERAGE('1URGENCIAS'!F280,'2URGENCIAS'!F280,'3URGENCIAS'!F280),0)</f>
        <v>118280</v>
      </c>
      <c r="G280" s="78">
        <f t="shared" si="37"/>
        <v>22473</v>
      </c>
      <c r="H280" s="78">
        <f t="shared" si="38"/>
        <v>140753</v>
      </c>
      <c r="I280" s="78">
        <f>ROUND(GEOMEAN('1URGENCIAS'!F280,'2URGENCIAS'!F280,'3URGENCIAS'!F280),0)</f>
        <v>118274</v>
      </c>
      <c r="J280" s="78">
        <f t="shared" si="39"/>
        <v>22472</v>
      </c>
      <c r="K280" s="78">
        <f t="shared" si="40"/>
        <v>140746</v>
      </c>
      <c r="L280" s="78">
        <f>ROUND(MEDIAN('1URGENCIAS'!F280,'2URGENCIAS'!F280,'3URGENCIAS'!F280),0)</f>
        <v>117600</v>
      </c>
      <c r="M280" s="78">
        <f t="shared" si="41"/>
        <v>22344</v>
      </c>
      <c r="N280" s="78">
        <f t="shared" si="42"/>
        <v>139944</v>
      </c>
      <c r="P280" s="78">
        <f t="shared" si="36"/>
        <v>124312</v>
      </c>
      <c r="Q280" s="78">
        <f t="shared" si="43"/>
        <v>23619</v>
      </c>
      <c r="R280" s="78">
        <f t="shared" si="44"/>
        <v>147931</v>
      </c>
    </row>
    <row r="281" spans="1:18" ht="41.4">
      <c r="A281" s="11">
        <v>278</v>
      </c>
      <c r="B281" s="65"/>
      <c r="C281" s="61"/>
      <c r="D281" s="55" t="s">
        <v>147</v>
      </c>
      <c r="E281" s="55" t="s">
        <v>126</v>
      </c>
      <c r="F281" s="78">
        <f>ROUND(AVERAGE('1URGENCIAS'!F281,'2URGENCIAS'!F281,'3URGENCIAS'!F281),0)</f>
        <v>118280</v>
      </c>
      <c r="G281" s="78">
        <f t="shared" si="37"/>
        <v>22473</v>
      </c>
      <c r="H281" s="78">
        <f t="shared" si="38"/>
        <v>140753</v>
      </c>
      <c r="I281" s="78">
        <f>ROUND(GEOMEAN('1URGENCIAS'!F281,'2URGENCIAS'!F281,'3URGENCIAS'!F281),0)</f>
        <v>118274</v>
      </c>
      <c r="J281" s="78">
        <f t="shared" si="39"/>
        <v>22472</v>
      </c>
      <c r="K281" s="78">
        <f t="shared" si="40"/>
        <v>140746</v>
      </c>
      <c r="L281" s="78">
        <f>ROUND(MEDIAN('1URGENCIAS'!F281,'2URGENCIAS'!F281,'3URGENCIAS'!F281),0)</f>
        <v>117600</v>
      </c>
      <c r="M281" s="78">
        <f t="shared" si="41"/>
        <v>22344</v>
      </c>
      <c r="N281" s="78">
        <f t="shared" si="42"/>
        <v>139944</v>
      </c>
      <c r="P281" s="78">
        <f t="shared" si="36"/>
        <v>124312</v>
      </c>
      <c r="Q281" s="78">
        <f t="shared" si="43"/>
        <v>23619</v>
      </c>
      <c r="R281" s="78">
        <f t="shared" si="44"/>
        <v>147931</v>
      </c>
    </row>
    <row r="282" spans="1:18" ht="55.2">
      <c r="A282" s="11">
        <v>279</v>
      </c>
      <c r="B282" s="65"/>
      <c r="C282" s="61"/>
      <c r="D282" s="55" t="s">
        <v>146</v>
      </c>
      <c r="E282" s="55" t="s">
        <v>126</v>
      </c>
      <c r="F282" s="78">
        <f>ROUND(AVERAGE('1URGENCIAS'!F282,'2URGENCIAS'!F282,'3URGENCIAS'!F282),0)</f>
        <v>118280</v>
      </c>
      <c r="G282" s="78">
        <f t="shared" si="37"/>
        <v>22473</v>
      </c>
      <c r="H282" s="78">
        <f t="shared" si="38"/>
        <v>140753</v>
      </c>
      <c r="I282" s="78">
        <f>ROUND(GEOMEAN('1URGENCIAS'!F282,'2URGENCIAS'!F282,'3URGENCIAS'!F282),0)</f>
        <v>118274</v>
      </c>
      <c r="J282" s="78">
        <f t="shared" si="39"/>
        <v>22472</v>
      </c>
      <c r="K282" s="78">
        <f t="shared" si="40"/>
        <v>140746</v>
      </c>
      <c r="L282" s="78">
        <f>ROUND(MEDIAN('1URGENCIAS'!F282,'2URGENCIAS'!F282,'3URGENCIAS'!F282),0)</f>
        <v>117600</v>
      </c>
      <c r="M282" s="78">
        <f t="shared" si="41"/>
        <v>22344</v>
      </c>
      <c r="N282" s="78">
        <f t="shared" si="42"/>
        <v>139944</v>
      </c>
      <c r="P282" s="78">
        <f t="shared" si="36"/>
        <v>124312</v>
      </c>
      <c r="Q282" s="78">
        <f t="shared" si="43"/>
        <v>23619</v>
      </c>
      <c r="R282" s="78">
        <f t="shared" si="44"/>
        <v>147931</v>
      </c>
    </row>
    <row r="283" spans="1:18" ht="27.6">
      <c r="A283" s="11">
        <v>280</v>
      </c>
      <c r="B283" s="65"/>
      <c r="C283" s="61"/>
      <c r="D283" s="55" t="s">
        <v>145</v>
      </c>
      <c r="E283" s="55" t="s">
        <v>126</v>
      </c>
      <c r="F283" s="78">
        <f>ROUND(AVERAGE('1URGENCIAS'!F283,'2URGENCIAS'!F283,'3URGENCIAS'!F283),0)</f>
        <v>83782</v>
      </c>
      <c r="G283" s="78">
        <f t="shared" si="37"/>
        <v>15919</v>
      </c>
      <c r="H283" s="78">
        <f t="shared" si="38"/>
        <v>99701</v>
      </c>
      <c r="I283" s="78">
        <f>ROUND(GEOMEAN('1URGENCIAS'!F283,'2URGENCIAS'!F283,'3URGENCIAS'!F283),0)</f>
        <v>83777</v>
      </c>
      <c r="J283" s="78">
        <f t="shared" si="39"/>
        <v>15918</v>
      </c>
      <c r="K283" s="78">
        <f t="shared" si="40"/>
        <v>99695</v>
      </c>
      <c r="L283" s="78">
        <f>ROUND(MEDIAN('1URGENCIAS'!F283,'2URGENCIAS'!F283,'3URGENCIAS'!F283),0)</f>
        <v>83300</v>
      </c>
      <c r="M283" s="78">
        <f t="shared" si="41"/>
        <v>15827</v>
      </c>
      <c r="N283" s="78">
        <f t="shared" si="42"/>
        <v>99127</v>
      </c>
      <c r="P283" s="78">
        <f t="shared" si="36"/>
        <v>88055</v>
      </c>
      <c r="Q283" s="78">
        <f t="shared" si="43"/>
        <v>16730</v>
      </c>
      <c r="R283" s="78">
        <f t="shared" si="44"/>
        <v>104785</v>
      </c>
    </row>
    <row r="284" spans="1:18" ht="55.2">
      <c r="A284" s="11">
        <v>281</v>
      </c>
      <c r="B284" s="65"/>
      <c r="C284" s="61"/>
      <c r="D284" s="55" t="s">
        <v>144</v>
      </c>
      <c r="E284" s="55" t="s">
        <v>126</v>
      </c>
      <c r="F284" s="78">
        <f>ROUND(AVERAGE('1URGENCIAS'!F284,'2URGENCIAS'!F284,'3URGENCIAS'!F284),0)</f>
        <v>128137</v>
      </c>
      <c r="G284" s="78">
        <f t="shared" si="37"/>
        <v>24346</v>
      </c>
      <c r="H284" s="78">
        <f t="shared" si="38"/>
        <v>152483</v>
      </c>
      <c r="I284" s="78">
        <f>ROUND(GEOMEAN('1URGENCIAS'!F284,'2URGENCIAS'!F284,'3URGENCIAS'!F284),0)</f>
        <v>128130</v>
      </c>
      <c r="J284" s="78">
        <f t="shared" si="39"/>
        <v>24345</v>
      </c>
      <c r="K284" s="78">
        <f t="shared" si="40"/>
        <v>152475</v>
      </c>
      <c r="L284" s="78">
        <f>ROUND(MEDIAN('1URGENCIAS'!F284,'2URGENCIAS'!F284,'3URGENCIAS'!F284),0)</f>
        <v>127400</v>
      </c>
      <c r="M284" s="78">
        <f t="shared" si="41"/>
        <v>24206</v>
      </c>
      <c r="N284" s="78">
        <f t="shared" si="42"/>
        <v>151606</v>
      </c>
      <c r="P284" s="78">
        <f t="shared" si="36"/>
        <v>134672</v>
      </c>
      <c r="Q284" s="78">
        <f t="shared" si="43"/>
        <v>25588</v>
      </c>
      <c r="R284" s="78">
        <f t="shared" si="44"/>
        <v>160260</v>
      </c>
    </row>
    <row r="285" spans="1:18" ht="82.8">
      <c r="A285" s="11">
        <v>282</v>
      </c>
      <c r="B285" s="65"/>
      <c r="C285" s="61"/>
      <c r="D285" s="55" t="s">
        <v>143</v>
      </c>
      <c r="E285" s="55" t="s">
        <v>126</v>
      </c>
      <c r="F285" s="78">
        <f>ROUND(AVERAGE('1URGENCIAS'!F285,'2URGENCIAS'!F285,'3URGENCIAS'!F285),0)</f>
        <v>216847</v>
      </c>
      <c r="G285" s="78">
        <f t="shared" si="37"/>
        <v>41201</v>
      </c>
      <c r="H285" s="78">
        <f t="shared" si="38"/>
        <v>258048</v>
      </c>
      <c r="I285" s="78">
        <f>ROUND(GEOMEAN('1URGENCIAS'!F285,'2URGENCIAS'!F285,'3URGENCIAS'!F285),0)</f>
        <v>216835</v>
      </c>
      <c r="J285" s="78">
        <f t="shared" si="39"/>
        <v>41199</v>
      </c>
      <c r="K285" s="78">
        <f t="shared" si="40"/>
        <v>258034</v>
      </c>
      <c r="L285" s="78">
        <f>ROUND(MEDIAN('1URGENCIAS'!F285,'2URGENCIAS'!F285,'3URGENCIAS'!F285),0)</f>
        <v>215600</v>
      </c>
      <c r="M285" s="78">
        <f t="shared" si="41"/>
        <v>40964</v>
      </c>
      <c r="N285" s="78">
        <f t="shared" si="42"/>
        <v>256564</v>
      </c>
      <c r="P285" s="78">
        <f t="shared" si="36"/>
        <v>227906</v>
      </c>
      <c r="Q285" s="78">
        <f t="shared" si="43"/>
        <v>43302</v>
      </c>
      <c r="R285" s="78">
        <f t="shared" si="44"/>
        <v>271208</v>
      </c>
    </row>
    <row r="286" spans="1:18" ht="82.8">
      <c r="A286" s="11">
        <v>283</v>
      </c>
      <c r="B286" s="65"/>
      <c r="C286" s="61"/>
      <c r="D286" s="55" t="s">
        <v>142</v>
      </c>
      <c r="E286" s="55" t="s">
        <v>126</v>
      </c>
      <c r="F286" s="78">
        <f>ROUND(AVERAGE('1URGENCIAS'!F286,'2URGENCIAS'!F286,'3URGENCIAS'!F286),0)</f>
        <v>216847</v>
      </c>
      <c r="G286" s="78">
        <f t="shared" si="37"/>
        <v>41201</v>
      </c>
      <c r="H286" s="78">
        <f t="shared" si="38"/>
        <v>258048</v>
      </c>
      <c r="I286" s="78">
        <f>ROUND(GEOMEAN('1URGENCIAS'!F286,'2URGENCIAS'!F286,'3URGENCIAS'!F286),0)</f>
        <v>216835</v>
      </c>
      <c r="J286" s="78">
        <f t="shared" si="39"/>
        <v>41199</v>
      </c>
      <c r="K286" s="78">
        <f t="shared" si="40"/>
        <v>258034</v>
      </c>
      <c r="L286" s="78">
        <f>ROUND(MEDIAN('1URGENCIAS'!F286,'2URGENCIAS'!F286,'3URGENCIAS'!F286),0)</f>
        <v>215600</v>
      </c>
      <c r="M286" s="78">
        <f t="shared" si="41"/>
        <v>40964</v>
      </c>
      <c r="N286" s="78">
        <f t="shared" si="42"/>
        <v>256564</v>
      </c>
      <c r="P286" s="78">
        <f t="shared" si="36"/>
        <v>227906</v>
      </c>
      <c r="Q286" s="78">
        <f t="shared" si="43"/>
        <v>43302</v>
      </c>
      <c r="R286" s="78">
        <f t="shared" si="44"/>
        <v>271208</v>
      </c>
    </row>
    <row r="287" spans="1:18" ht="96.6">
      <c r="A287" s="11">
        <v>284</v>
      </c>
      <c r="B287" s="65"/>
      <c r="C287" s="61"/>
      <c r="D287" s="55" t="s">
        <v>141</v>
      </c>
      <c r="E287" s="55" t="s">
        <v>126</v>
      </c>
      <c r="F287" s="78">
        <f>ROUND(AVERAGE('1URGENCIAS'!F287,'2URGENCIAS'!F287,'3URGENCIAS'!F287),0)</f>
        <v>128137</v>
      </c>
      <c r="G287" s="78">
        <f t="shared" si="37"/>
        <v>24346</v>
      </c>
      <c r="H287" s="78">
        <f t="shared" si="38"/>
        <v>152483</v>
      </c>
      <c r="I287" s="78">
        <f>ROUND(GEOMEAN('1URGENCIAS'!F287,'2URGENCIAS'!F287,'3URGENCIAS'!F287),0)</f>
        <v>128130</v>
      </c>
      <c r="J287" s="78">
        <f t="shared" si="39"/>
        <v>24345</v>
      </c>
      <c r="K287" s="78">
        <f t="shared" si="40"/>
        <v>152475</v>
      </c>
      <c r="L287" s="78">
        <f>ROUND(MEDIAN('1URGENCIAS'!F287,'2URGENCIAS'!F287,'3URGENCIAS'!F287),0)</f>
        <v>127400</v>
      </c>
      <c r="M287" s="78">
        <f t="shared" si="41"/>
        <v>24206</v>
      </c>
      <c r="N287" s="78">
        <f t="shared" si="42"/>
        <v>151606</v>
      </c>
      <c r="P287" s="78">
        <f t="shared" si="36"/>
        <v>134672</v>
      </c>
      <c r="Q287" s="78">
        <f t="shared" si="43"/>
        <v>25588</v>
      </c>
      <c r="R287" s="78">
        <f t="shared" si="44"/>
        <v>160260</v>
      </c>
    </row>
    <row r="288" spans="1:18" ht="96.6">
      <c r="A288" s="11">
        <v>285</v>
      </c>
      <c r="B288" s="65"/>
      <c r="C288" s="61"/>
      <c r="D288" s="55" t="s">
        <v>140</v>
      </c>
      <c r="E288" s="55" t="s">
        <v>126</v>
      </c>
      <c r="F288" s="78">
        <f>ROUND(AVERAGE('1URGENCIAS'!F288,'2URGENCIAS'!F288,'3URGENCIAS'!F288),0)</f>
        <v>128137</v>
      </c>
      <c r="G288" s="78">
        <f t="shared" si="37"/>
        <v>24346</v>
      </c>
      <c r="H288" s="78">
        <f t="shared" si="38"/>
        <v>152483</v>
      </c>
      <c r="I288" s="78">
        <f>ROUND(GEOMEAN('1URGENCIAS'!F288,'2URGENCIAS'!F288,'3URGENCIAS'!F288),0)</f>
        <v>128130</v>
      </c>
      <c r="J288" s="78">
        <f t="shared" si="39"/>
        <v>24345</v>
      </c>
      <c r="K288" s="78">
        <f t="shared" si="40"/>
        <v>152475</v>
      </c>
      <c r="L288" s="78">
        <f>ROUND(MEDIAN('1URGENCIAS'!F288,'2URGENCIAS'!F288,'3URGENCIAS'!F288),0)</f>
        <v>127400</v>
      </c>
      <c r="M288" s="78">
        <f t="shared" si="41"/>
        <v>24206</v>
      </c>
      <c r="N288" s="78">
        <f t="shared" si="42"/>
        <v>151606</v>
      </c>
      <c r="P288" s="78">
        <f t="shared" si="36"/>
        <v>134672</v>
      </c>
      <c r="Q288" s="78">
        <f t="shared" si="43"/>
        <v>25588</v>
      </c>
      <c r="R288" s="78">
        <f t="shared" si="44"/>
        <v>160260</v>
      </c>
    </row>
    <row r="289" spans="1:18" ht="82.8">
      <c r="A289" s="11">
        <v>286</v>
      </c>
      <c r="B289" s="65"/>
      <c r="C289" s="61"/>
      <c r="D289" s="55" t="s">
        <v>139</v>
      </c>
      <c r="E289" s="55" t="s">
        <v>126</v>
      </c>
      <c r="F289" s="78">
        <f>ROUND(AVERAGE('1URGENCIAS'!F289,'2URGENCIAS'!F289,'3URGENCIAS'!F289),0)</f>
        <v>128137</v>
      </c>
      <c r="G289" s="78">
        <f t="shared" si="37"/>
        <v>24346</v>
      </c>
      <c r="H289" s="78">
        <f t="shared" si="38"/>
        <v>152483</v>
      </c>
      <c r="I289" s="78">
        <f>ROUND(GEOMEAN('1URGENCIAS'!F289,'2URGENCIAS'!F289,'3URGENCIAS'!F289),0)</f>
        <v>128130</v>
      </c>
      <c r="J289" s="78">
        <f t="shared" si="39"/>
        <v>24345</v>
      </c>
      <c r="K289" s="78">
        <f t="shared" si="40"/>
        <v>152475</v>
      </c>
      <c r="L289" s="78">
        <f>ROUND(MEDIAN('1URGENCIAS'!F289,'2URGENCIAS'!F289,'3URGENCIAS'!F289),0)</f>
        <v>127400</v>
      </c>
      <c r="M289" s="78">
        <f t="shared" si="41"/>
        <v>24206</v>
      </c>
      <c r="N289" s="78">
        <f t="shared" si="42"/>
        <v>151606</v>
      </c>
      <c r="P289" s="78">
        <f t="shared" si="36"/>
        <v>134672</v>
      </c>
      <c r="Q289" s="78">
        <f t="shared" si="43"/>
        <v>25588</v>
      </c>
      <c r="R289" s="78">
        <f t="shared" si="44"/>
        <v>160260</v>
      </c>
    </row>
    <row r="290" spans="1:18" ht="69">
      <c r="A290" s="11">
        <v>287</v>
      </c>
      <c r="B290" s="65"/>
      <c r="C290" s="61"/>
      <c r="D290" s="55" t="s">
        <v>138</v>
      </c>
      <c r="E290" s="55" t="s">
        <v>126</v>
      </c>
      <c r="F290" s="78">
        <f>ROUND(AVERAGE('1URGENCIAS'!F290,'2URGENCIAS'!F290,'3URGENCIAS'!F290),0)</f>
        <v>128137</v>
      </c>
      <c r="G290" s="78">
        <f t="shared" si="37"/>
        <v>24346</v>
      </c>
      <c r="H290" s="78">
        <f t="shared" si="38"/>
        <v>152483</v>
      </c>
      <c r="I290" s="78">
        <f>ROUND(GEOMEAN('1URGENCIAS'!F290,'2URGENCIAS'!F290,'3URGENCIAS'!F290),0)</f>
        <v>128130</v>
      </c>
      <c r="J290" s="78">
        <f t="shared" si="39"/>
        <v>24345</v>
      </c>
      <c r="K290" s="78">
        <f t="shared" si="40"/>
        <v>152475</v>
      </c>
      <c r="L290" s="78">
        <f>ROUND(MEDIAN('1URGENCIAS'!F290,'2URGENCIAS'!F290,'3URGENCIAS'!F290),0)</f>
        <v>127400</v>
      </c>
      <c r="M290" s="78">
        <f t="shared" si="41"/>
        <v>24206</v>
      </c>
      <c r="N290" s="78">
        <f t="shared" si="42"/>
        <v>151606</v>
      </c>
      <c r="P290" s="78">
        <f t="shared" si="36"/>
        <v>134672</v>
      </c>
      <c r="Q290" s="78">
        <f t="shared" si="43"/>
        <v>25588</v>
      </c>
      <c r="R290" s="78">
        <f t="shared" si="44"/>
        <v>160260</v>
      </c>
    </row>
    <row r="291" spans="1:18" ht="27.6">
      <c r="A291" s="11">
        <v>288</v>
      </c>
      <c r="B291" s="65"/>
      <c r="C291" s="61"/>
      <c r="D291" s="55" t="s">
        <v>137</v>
      </c>
      <c r="E291" s="55" t="s">
        <v>126</v>
      </c>
      <c r="F291" s="78">
        <f>ROUND(AVERAGE('1URGENCIAS'!F291,'2URGENCIAS'!F291,'3URGENCIAS'!F291),0)</f>
        <v>147850</v>
      </c>
      <c r="G291" s="78">
        <f t="shared" si="37"/>
        <v>28092</v>
      </c>
      <c r="H291" s="78">
        <f t="shared" si="38"/>
        <v>175942</v>
      </c>
      <c r="I291" s="78">
        <f>ROUND(GEOMEAN('1URGENCIAS'!F291,'2URGENCIAS'!F291,'3URGENCIAS'!F291),0)</f>
        <v>147842</v>
      </c>
      <c r="J291" s="78">
        <f t="shared" si="39"/>
        <v>28090</v>
      </c>
      <c r="K291" s="78">
        <f t="shared" si="40"/>
        <v>175932</v>
      </c>
      <c r="L291" s="78">
        <f>ROUND(MEDIAN('1URGENCIAS'!F291,'2URGENCIAS'!F291,'3URGENCIAS'!F291),0)</f>
        <v>147000</v>
      </c>
      <c r="M291" s="78">
        <f t="shared" si="41"/>
        <v>27930</v>
      </c>
      <c r="N291" s="78">
        <f t="shared" si="42"/>
        <v>174930</v>
      </c>
      <c r="P291" s="78">
        <f t="shared" si="36"/>
        <v>155390</v>
      </c>
      <c r="Q291" s="78">
        <f t="shared" si="43"/>
        <v>29524</v>
      </c>
      <c r="R291" s="78">
        <f t="shared" si="44"/>
        <v>184914</v>
      </c>
    </row>
    <row r="292" spans="1:18" ht="27.6">
      <c r="A292" s="11">
        <v>289</v>
      </c>
      <c r="B292" s="65"/>
      <c r="C292" s="61"/>
      <c r="D292" s="55" t="s">
        <v>136</v>
      </c>
      <c r="E292" s="55" t="s">
        <v>126</v>
      </c>
      <c r="F292" s="78">
        <f>ROUND(AVERAGE('1URGENCIAS'!F292,'2URGENCIAS'!F292,'3URGENCIAS'!F292),0)</f>
        <v>167563</v>
      </c>
      <c r="G292" s="78">
        <f t="shared" si="37"/>
        <v>31837</v>
      </c>
      <c r="H292" s="78">
        <f t="shared" si="38"/>
        <v>199400</v>
      </c>
      <c r="I292" s="78">
        <f>ROUND(GEOMEAN('1URGENCIAS'!F292,'2URGENCIAS'!F292,'3URGENCIAS'!F292),0)</f>
        <v>167554</v>
      </c>
      <c r="J292" s="78">
        <f t="shared" si="39"/>
        <v>31835</v>
      </c>
      <c r="K292" s="78">
        <f t="shared" si="40"/>
        <v>199389</v>
      </c>
      <c r="L292" s="78">
        <f>ROUND(MEDIAN('1URGENCIAS'!F292,'2URGENCIAS'!F292,'3URGENCIAS'!F292),0)</f>
        <v>166600</v>
      </c>
      <c r="M292" s="78">
        <f t="shared" si="41"/>
        <v>31654</v>
      </c>
      <c r="N292" s="78">
        <f t="shared" si="42"/>
        <v>198254</v>
      </c>
      <c r="P292" s="78">
        <f t="shared" si="36"/>
        <v>176109</v>
      </c>
      <c r="Q292" s="78">
        <f t="shared" si="43"/>
        <v>33461</v>
      </c>
      <c r="R292" s="78">
        <f t="shared" si="44"/>
        <v>209570</v>
      </c>
    </row>
    <row r="293" spans="1:18" ht="27.6">
      <c r="A293" s="11">
        <v>290</v>
      </c>
      <c r="B293" s="65"/>
      <c r="C293" s="61"/>
      <c r="D293" s="55" t="s">
        <v>135</v>
      </c>
      <c r="E293" s="55" t="s">
        <v>126</v>
      </c>
      <c r="F293" s="78">
        <f>ROUND(AVERAGE('1URGENCIAS'!F293,'2URGENCIAS'!F293,'3URGENCIAS'!F293),0)</f>
        <v>187277</v>
      </c>
      <c r="G293" s="78">
        <f t="shared" si="37"/>
        <v>35583</v>
      </c>
      <c r="H293" s="78">
        <f t="shared" si="38"/>
        <v>222860</v>
      </c>
      <c r="I293" s="78">
        <f>ROUND(GEOMEAN('1URGENCIAS'!F293,'2URGENCIAS'!F293,'3URGENCIAS'!F293),0)</f>
        <v>187267</v>
      </c>
      <c r="J293" s="78">
        <f t="shared" si="39"/>
        <v>35581</v>
      </c>
      <c r="K293" s="78">
        <f t="shared" si="40"/>
        <v>222848</v>
      </c>
      <c r="L293" s="78">
        <f>ROUND(MEDIAN('1URGENCIAS'!F293,'2URGENCIAS'!F293,'3URGENCIAS'!F293),0)</f>
        <v>186200</v>
      </c>
      <c r="M293" s="78">
        <f t="shared" si="41"/>
        <v>35378</v>
      </c>
      <c r="N293" s="78">
        <f t="shared" si="42"/>
        <v>221578</v>
      </c>
      <c r="P293" s="78">
        <f t="shared" si="36"/>
        <v>196828</v>
      </c>
      <c r="Q293" s="78">
        <f t="shared" si="43"/>
        <v>37397</v>
      </c>
      <c r="R293" s="78">
        <f t="shared" si="44"/>
        <v>234225</v>
      </c>
    </row>
    <row r="294" spans="1:18" ht="27.6">
      <c r="A294" s="11">
        <v>291</v>
      </c>
      <c r="B294" s="65"/>
      <c r="C294" s="61"/>
      <c r="D294" s="55" t="s">
        <v>134</v>
      </c>
      <c r="E294" s="55" t="s">
        <v>126</v>
      </c>
      <c r="F294" s="78">
        <f>ROUND(AVERAGE('1URGENCIAS'!F294,'2URGENCIAS'!F294,'3URGENCIAS'!F294),0)</f>
        <v>226703</v>
      </c>
      <c r="G294" s="78">
        <f t="shared" si="37"/>
        <v>43074</v>
      </c>
      <c r="H294" s="78">
        <f t="shared" si="38"/>
        <v>269777</v>
      </c>
      <c r="I294" s="78">
        <f>ROUND(GEOMEAN('1URGENCIAS'!F294,'2URGENCIAS'!F294,'3URGENCIAS'!F294),0)</f>
        <v>226691</v>
      </c>
      <c r="J294" s="78">
        <f t="shared" si="39"/>
        <v>43071</v>
      </c>
      <c r="K294" s="78">
        <f t="shared" si="40"/>
        <v>269762</v>
      </c>
      <c r="L294" s="78">
        <f>ROUND(MEDIAN('1URGENCIAS'!F294,'2URGENCIAS'!F294,'3URGENCIAS'!F294),0)</f>
        <v>225400</v>
      </c>
      <c r="M294" s="78">
        <f t="shared" si="41"/>
        <v>42826</v>
      </c>
      <c r="N294" s="78">
        <f t="shared" si="42"/>
        <v>268226</v>
      </c>
      <c r="P294" s="78">
        <f t="shared" si="36"/>
        <v>238265</v>
      </c>
      <c r="Q294" s="78">
        <f t="shared" si="43"/>
        <v>45270</v>
      </c>
      <c r="R294" s="78">
        <f t="shared" si="44"/>
        <v>283535</v>
      </c>
    </row>
    <row r="295" spans="1:18" ht="27.6">
      <c r="A295" s="11">
        <v>292</v>
      </c>
      <c r="B295" s="65"/>
      <c r="C295" s="61"/>
      <c r="D295" s="55" t="s">
        <v>133</v>
      </c>
      <c r="E295" s="55" t="s">
        <v>126</v>
      </c>
      <c r="F295" s="78">
        <f>ROUND(AVERAGE('1URGENCIAS'!F295,'2URGENCIAS'!F295,'3URGENCIAS'!F295),0)</f>
        <v>226703</v>
      </c>
      <c r="G295" s="78">
        <f t="shared" si="37"/>
        <v>43074</v>
      </c>
      <c r="H295" s="78">
        <f t="shared" si="38"/>
        <v>269777</v>
      </c>
      <c r="I295" s="78">
        <f>ROUND(GEOMEAN('1URGENCIAS'!F295,'2URGENCIAS'!F295,'3URGENCIAS'!F295),0)</f>
        <v>226691</v>
      </c>
      <c r="J295" s="78">
        <f t="shared" si="39"/>
        <v>43071</v>
      </c>
      <c r="K295" s="78">
        <f t="shared" si="40"/>
        <v>269762</v>
      </c>
      <c r="L295" s="78">
        <f>ROUND(MEDIAN('1URGENCIAS'!F295,'2URGENCIAS'!F295,'3URGENCIAS'!F295),0)</f>
        <v>225400</v>
      </c>
      <c r="M295" s="78">
        <f t="shared" si="41"/>
        <v>42826</v>
      </c>
      <c r="N295" s="78">
        <f t="shared" si="42"/>
        <v>268226</v>
      </c>
      <c r="P295" s="78">
        <f t="shared" si="36"/>
        <v>238265</v>
      </c>
      <c r="Q295" s="78">
        <f t="shared" si="43"/>
        <v>45270</v>
      </c>
      <c r="R295" s="78">
        <f t="shared" si="44"/>
        <v>283535</v>
      </c>
    </row>
    <row r="296" spans="1:18" ht="55.2">
      <c r="A296" s="11">
        <v>293</v>
      </c>
      <c r="B296" s="65"/>
      <c r="C296" s="61"/>
      <c r="D296" s="55" t="s">
        <v>132</v>
      </c>
      <c r="E296" s="55" t="s">
        <v>126</v>
      </c>
      <c r="F296" s="78">
        <f>ROUND(AVERAGE('1URGENCIAS'!F296,'2URGENCIAS'!F296,'3URGENCIAS'!F296),0)</f>
        <v>137993</v>
      </c>
      <c r="G296" s="78">
        <f t="shared" si="37"/>
        <v>26219</v>
      </c>
      <c r="H296" s="78">
        <f t="shared" si="38"/>
        <v>164212</v>
      </c>
      <c r="I296" s="78">
        <f>ROUND(GEOMEAN('1URGENCIAS'!F296,'2URGENCIAS'!F296,'3URGENCIAS'!F296),0)</f>
        <v>137986</v>
      </c>
      <c r="J296" s="78">
        <f t="shared" si="39"/>
        <v>26217</v>
      </c>
      <c r="K296" s="78">
        <f t="shared" si="40"/>
        <v>164203</v>
      </c>
      <c r="L296" s="78">
        <f>ROUND(MEDIAN('1URGENCIAS'!F296,'2URGENCIAS'!F296,'3URGENCIAS'!F296),0)</f>
        <v>137200</v>
      </c>
      <c r="M296" s="78">
        <f t="shared" si="41"/>
        <v>26068</v>
      </c>
      <c r="N296" s="78">
        <f t="shared" si="42"/>
        <v>163268</v>
      </c>
      <c r="P296" s="78">
        <f t="shared" si="36"/>
        <v>145031</v>
      </c>
      <c r="Q296" s="78">
        <f t="shared" si="43"/>
        <v>27556</v>
      </c>
      <c r="R296" s="78">
        <f t="shared" si="44"/>
        <v>172587</v>
      </c>
    </row>
    <row r="297" spans="1:18" ht="69">
      <c r="A297" s="11">
        <v>294</v>
      </c>
      <c r="B297" s="65"/>
      <c r="C297" s="61"/>
      <c r="D297" s="55" t="s">
        <v>131</v>
      </c>
      <c r="E297" s="55" t="s">
        <v>126</v>
      </c>
      <c r="F297" s="78">
        <f>ROUND(AVERAGE('1URGENCIAS'!F297,'2URGENCIAS'!F297,'3URGENCIAS'!F297),0)</f>
        <v>187277</v>
      </c>
      <c r="G297" s="78">
        <f t="shared" si="37"/>
        <v>35583</v>
      </c>
      <c r="H297" s="78">
        <f t="shared" si="38"/>
        <v>222860</v>
      </c>
      <c r="I297" s="78">
        <f>ROUND(GEOMEAN('1URGENCIAS'!F297,'2URGENCIAS'!F297,'3URGENCIAS'!F297),0)</f>
        <v>187267</v>
      </c>
      <c r="J297" s="78">
        <f t="shared" si="39"/>
        <v>35581</v>
      </c>
      <c r="K297" s="78">
        <f t="shared" si="40"/>
        <v>222848</v>
      </c>
      <c r="L297" s="78">
        <f>ROUND(MEDIAN('1URGENCIAS'!F297,'2URGENCIAS'!F297,'3URGENCIAS'!F297),0)</f>
        <v>186200</v>
      </c>
      <c r="M297" s="78">
        <f t="shared" si="41"/>
        <v>35378</v>
      </c>
      <c r="N297" s="78">
        <f t="shared" si="42"/>
        <v>221578</v>
      </c>
      <c r="P297" s="78">
        <f t="shared" si="36"/>
        <v>196828</v>
      </c>
      <c r="Q297" s="78">
        <f t="shared" si="43"/>
        <v>37397</v>
      </c>
      <c r="R297" s="78">
        <f t="shared" si="44"/>
        <v>234225</v>
      </c>
    </row>
    <row r="298" spans="1:18" ht="69">
      <c r="A298" s="11">
        <v>295</v>
      </c>
      <c r="B298" s="65"/>
      <c r="C298" s="61"/>
      <c r="D298" s="55" t="s">
        <v>130</v>
      </c>
      <c r="E298" s="55" t="s">
        <v>126</v>
      </c>
      <c r="F298" s="78">
        <f>ROUND(AVERAGE('1URGENCIAS'!F298,'2URGENCIAS'!F298,'3URGENCIAS'!F298),0)</f>
        <v>128137</v>
      </c>
      <c r="G298" s="78">
        <f t="shared" si="37"/>
        <v>24346</v>
      </c>
      <c r="H298" s="78">
        <f t="shared" si="38"/>
        <v>152483</v>
      </c>
      <c r="I298" s="78">
        <f>ROUND(GEOMEAN('1URGENCIAS'!F298,'2URGENCIAS'!F298,'3URGENCIAS'!F298),0)</f>
        <v>128130</v>
      </c>
      <c r="J298" s="78">
        <f t="shared" si="39"/>
        <v>24345</v>
      </c>
      <c r="K298" s="78">
        <f t="shared" si="40"/>
        <v>152475</v>
      </c>
      <c r="L298" s="78">
        <f>ROUND(MEDIAN('1URGENCIAS'!F298,'2URGENCIAS'!F298,'3URGENCIAS'!F298),0)</f>
        <v>127400</v>
      </c>
      <c r="M298" s="78">
        <f t="shared" si="41"/>
        <v>24206</v>
      </c>
      <c r="N298" s="78">
        <f t="shared" si="42"/>
        <v>151606</v>
      </c>
      <c r="P298" s="78">
        <f t="shared" si="36"/>
        <v>134672</v>
      </c>
      <c r="Q298" s="78">
        <f t="shared" si="43"/>
        <v>25588</v>
      </c>
      <c r="R298" s="78">
        <f t="shared" si="44"/>
        <v>160260</v>
      </c>
    </row>
    <row r="299" spans="1:18" ht="69">
      <c r="A299" s="11">
        <v>296</v>
      </c>
      <c r="B299" s="65"/>
      <c r="C299" s="61"/>
      <c r="D299" s="55" t="s">
        <v>129</v>
      </c>
      <c r="E299" s="55" t="s">
        <v>126</v>
      </c>
      <c r="F299" s="78">
        <f>ROUND(AVERAGE('1URGENCIAS'!F299,'2URGENCIAS'!F299,'3URGENCIAS'!F299),0)</f>
        <v>128137</v>
      </c>
      <c r="G299" s="78">
        <f t="shared" si="37"/>
        <v>24346</v>
      </c>
      <c r="H299" s="78">
        <f t="shared" si="38"/>
        <v>152483</v>
      </c>
      <c r="I299" s="78">
        <f>ROUND(GEOMEAN('1URGENCIAS'!F299,'2URGENCIAS'!F299,'3URGENCIAS'!F299),0)</f>
        <v>128130</v>
      </c>
      <c r="J299" s="78">
        <f t="shared" si="39"/>
        <v>24345</v>
      </c>
      <c r="K299" s="78">
        <f t="shared" si="40"/>
        <v>152475</v>
      </c>
      <c r="L299" s="78">
        <f>ROUND(MEDIAN('1URGENCIAS'!F299,'2URGENCIAS'!F299,'3URGENCIAS'!F299),0)</f>
        <v>127400</v>
      </c>
      <c r="M299" s="78">
        <f t="shared" si="41"/>
        <v>24206</v>
      </c>
      <c r="N299" s="78">
        <f t="shared" si="42"/>
        <v>151606</v>
      </c>
      <c r="P299" s="78">
        <f t="shared" si="36"/>
        <v>134672</v>
      </c>
      <c r="Q299" s="78">
        <f t="shared" si="43"/>
        <v>25588</v>
      </c>
      <c r="R299" s="78">
        <f t="shared" si="44"/>
        <v>160260</v>
      </c>
    </row>
    <row r="300" spans="1:18" ht="27.6">
      <c r="A300" s="11">
        <v>297</v>
      </c>
      <c r="B300" s="65"/>
      <c r="C300" s="61"/>
      <c r="D300" s="55" t="s">
        <v>128</v>
      </c>
      <c r="E300" s="55" t="s">
        <v>126</v>
      </c>
      <c r="F300" s="78">
        <f>ROUND(AVERAGE('1URGENCIAS'!F300,'2URGENCIAS'!F300,'3URGENCIAS'!F300),0)</f>
        <v>147850</v>
      </c>
      <c r="G300" s="78">
        <f t="shared" si="37"/>
        <v>28092</v>
      </c>
      <c r="H300" s="78">
        <f t="shared" si="38"/>
        <v>175942</v>
      </c>
      <c r="I300" s="78">
        <f>ROUND(GEOMEAN('1URGENCIAS'!F300,'2URGENCIAS'!F300,'3URGENCIAS'!F300),0)</f>
        <v>147842</v>
      </c>
      <c r="J300" s="78">
        <f t="shared" si="39"/>
        <v>28090</v>
      </c>
      <c r="K300" s="78">
        <f t="shared" si="40"/>
        <v>175932</v>
      </c>
      <c r="L300" s="78">
        <f>ROUND(MEDIAN('1URGENCIAS'!F300,'2URGENCIAS'!F300,'3URGENCIAS'!F300),0)</f>
        <v>147000</v>
      </c>
      <c r="M300" s="78">
        <f t="shared" si="41"/>
        <v>27930</v>
      </c>
      <c r="N300" s="78">
        <f t="shared" si="42"/>
        <v>174930</v>
      </c>
      <c r="P300" s="78">
        <f t="shared" si="36"/>
        <v>155390</v>
      </c>
      <c r="Q300" s="78">
        <f t="shared" si="43"/>
        <v>29524</v>
      </c>
      <c r="R300" s="78">
        <f t="shared" si="44"/>
        <v>184914</v>
      </c>
    </row>
    <row r="301" spans="1:18" ht="55.2">
      <c r="A301" s="11">
        <v>298</v>
      </c>
      <c r="B301" s="65"/>
      <c r="C301" s="61"/>
      <c r="D301" s="55" t="s">
        <v>127</v>
      </c>
      <c r="E301" s="55" t="s">
        <v>126</v>
      </c>
      <c r="F301" s="78">
        <f>ROUND(AVERAGE('1URGENCIAS'!F301,'2URGENCIAS'!F301,'3URGENCIAS'!F301),0)</f>
        <v>118280</v>
      </c>
      <c r="G301" s="78">
        <f t="shared" si="37"/>
        <v>22473</v>
      </c>
      <c r="H301" s="78">
        <f t="shared" si="38"/>
        <v>140753</v>
      </c>
      <c r="I301" s="78">
        <f>ROUND(GEOMEAN('1URGENCIAS'!F301,'2URGENCIAS'!F301,'3URGENCIAS'!F301),0)</f>
        <v>118274</v>
      </c>
      <c r="J301" s="78">
        <f t="shared" si="39"/>
        <v>22472</v>
      </c>
      <c r="K301" s="78">
        <f t="shared" si="40"/>
        <v>140746</v>
      </c>
      <c r="L301" s="78">
        <f>ROUND(MEDIAN('1URGENCIAS'!F301,'2URGENCIAS'!F301,'3URGENCIAS'!F301),0)</f>
        <v>117600</v>
      </c>
      <c r="M301" s="78">
        <f t="shared" si="41"/>
        <v>22344</v>
      </c>
      <c r="N301" s="78">
        <f t="shared" si="42"/>
        <v>139944</v>
      </c>
      <c r="P301" s="78">
        <f t="shared" si="36"/>
        <v>124312</v>
      </c>
      <c r="Q301" s="78">
        <f t="shared" si="43"/>
        <v>23619</v>
      </c>
      <c r="R301" s="78">
        <f t="shared" si="44"/>
        <v>147931</v>
      </c>
    </row>
    <row r="302" spans="1:18" ht="41.4">
      <c r="A302" s="11">
        <v>299</v>
      </c>
      <c r="B302" s="65"/>
      <c r="C302" s="61" t="s">
        <v>125</v>
      </c>
      <c r="D302" s="55" t="s">
        <v>124</v>
      </c>
      <c r="E302" s="55" t="s">
        <v>101</v>
      </c>
      <c r="F302" s="78">
        <f>ROUND(AVERAGE('1URGENCIAS'!F302,'2URGENCIAS'!F302,'3URGENCIAS'!F302),0)</f>
        <v>379482</v>
      </c>
      <c r="G302" s="78">
        <f t="shared" si="37"/>
        <v>72102</v>
      </c>
      <c r="H302" s="78">
        <f t="shared" si="38"/>
        <v>451584</v>
      </c>
      <c r="I302" s="78">
        <f>ROUND(GEOMEAN('1URGENCIAS'!F302,'2URGENCIAS'!F302,'3URGENCIAS'!F302),0)</f>
        <v>379461</v>
      </c>
      <c r="J302" s="78">
        <f t="shared" si="39"/>
        <v>72098</v>
      </c>
      <c r="K302" s="78">
        <f t="shared" si="40"/>
        <v>451559</v>
      </c>
      <c r="L302" s="78">
        <f>ROUND(MEDIAN('1URGENCIAS'!F302,'2URGENCIAS'!F302,'3URGENCIAS'!F302),0)</f>
        <v>377300</v>
      </c>
      <c r="M302" s="78">
        <f t="shared" si="41"/>
        <v>71687</v>
      </c>
      <c r="N302" s="78">
        <f t="shared" si="42"/>
        <v>448987</v>
      </c>
      <c r="P302" s="78">
        <f t="shared" si="36"/>
        <v>398836</v>
      </c>
      <c r="Q302" s="78">
        <f t="shared" si="43"/>
        <v>75779</v>
      </c>
      <c r="R302" s="78">
        <f t="shared" si="44"/>
        <v>474615</v>
      </c>
    </row>
    <row r="303" spans="1:18" ht="27.6">
      <c r="A303" s="11">
        <v>300</v>
      </c>
      <c r="B303" s="65"/>
      <c r="C303" s="61"/>
      <c r="D303" s="55" t="s">
        <v>123</v>
      </c>
      <c r="E303" s="55" t="s">
        <v>101</v>
      </c>
      <c r="F303" s="78">
        <f>ROUND(AVERAGE('1URGENCIAS'!F303,'2URGENCIAS'!F303,'3URGENCIAS'!F303),0)</f>
        <v>310485</v>
      </c>
      <c r="G303" s="78">
        <f t="shared" si="37"/>
        <v>58992</v>
      </c>
      <c r="H303" s="78">
        <f t="shared" si="38"/>
        <v>369477</v>
      </c>
      <c r="I303" s="78">
        <f>ROUND(GEOMEAN('1URGENCIAS'!F303,'2URGENCIAS'!F303,'3URGENCIAS'!F303),0)</f>
        <v>310468</v>
      </c>
      <c r="J303" s="78">
        <f t="shared" si="39"/>
        <v>58989</v>
      </c>
      <c r="K303" s="78">
        <f t="shared" si="40"/>
        <v>369457</v>
      </c>
      <c r="L303" s="78">
        <f>ROUND(MEDIAN('1URGENCIAS'!F303,'2URGENCIAS'!F303,'3URGENCIAS'!F303),0)</f>
        <v>308700</v>
      </c>
      <c r="M303" s="78">
        <f t="shared" si="41"/>
        <v>58653</v>
      </c>
      <c r="N303" s="78">
        <f t="shared" si="42"/>
        <v>367353</v>
      </c>
      <c r="P303" s="78">
        <f t="shared" si="36"/>
        <v>326320</v>
      </c>
      <c r="Q303" s="78">
        <f t="shared" si="43"/>
        <v>62001</v>
      </c>
      <c r="R303" s="78">
        <f t="shared" si="44"/>
        <v>388321</v>
      </c>
    </row>
    <row r="304" spans="1:18" ht="69">
      <c r="A304" s="11">
        <v>301</v>
      </c>
      <c r="B304" s="65"/>
      <c r="C304" s="61" t="s">
        <v>122</v>
      </c>
      <c r="D304" s="55" t="s">
        <v>121</v>
      </c>
      <c r="E304" s="55" t="s">
        <v>101</v>
      </c>
      <c r="F304" s="78">
        <f>ROUND(AVERAGE('1URGENCIAS'!F304,'2URGENCIAS'!F304,'3URGENCIAS'!F304),0)</f>
        <v>320342</v>
      </c>
      <c r="G304" s="78">
        <f t="shared" si="37"/>
        <v>60865</v>
      </c>
      <c r="H304" s="78">
        <f t="shared" si="38"/>
        <v>381207</v>
      </c>
      <c r="I304" s="78">
        <f>ROUND(GEOMEAN('1URGENCIAS'!F304,'2URGENCIAS'!F304,'3URGENCIAS'!F304),0)</f>
        <v>320325</v>
      </c>
      <c r="J304" s="78">
        <f t="shared" si="39"/>
        <v>60862</v>
      </c>
      <c r="K304" s="78">
        <f t="shared" si="40"/>
        <v>381187</v>
      </c>
      <c r="L304" s="78">
        <f>ROUND(MEDIAN('1URGENCIAS'!F304,'2URGENCIAS'!F304,'3URGENCIAS'!F304),0)</f>
        <v>318500</v>
      </c>
      <c r="M304" s="78">
        <f t="shared" si="41"/>
        <v>60515</v>
      </c>
      <c r="N304" s="78">
        <f t="shared" si="42"/>
        <v>379015</v>
      </c>
      <c r="P304" s="78">
        <f t="shared" si="36"/>
        <v>336679</v>
      </c>
      <c r="Q304" s="78">
        <f t="shared" si="43"/>
        <v>63969</v>
      </c>
      <c r="R304" s="78">
        <f t="shared" si="44"/>
        <v>400648</v>
      </c>
    </row>
    <row r="305" spans="1:18" ht="27.6">
      <c r="A305" s="11">
        <v>302</v>
      </c>
      <c r="B305" s="65"/>
      <c r="C305" s="61"/>
      <c r="D305" s="55" t="s">
        <v>120</v>
      </c>
      <c r="E305" s="55" t="s">
        <v>101</v>
      </c>
      <c r="F305" s="78">
        <f>ROUND(AVERAGE('1URGENCIAS'!F305,'2URGENCIAS'!F305,'3URGENCIAS'!F305),0)</f>
        <v>349912</v>
      </c>
      <c r="G305" s="78">
        <f t="shared" si="37"/>
        <v>66483</v>
      </c>
      <c r="H305" s="78">
        <f t="shared" si="38"/>
        <v>416395</v>
      </c>
      <c r="I305" s="78">
        <f>ROUND(GEOMEAN('1URGENCIAS'!F305,'2URGENCIAS'!F305,'3URGENCIAS'!F305),0)</f>
        <v>349893</v>
      </c>
      <c r="J305" s="78">
        <f t="shared" si="39"/>
        <v>66480</v>
      </c>
      <c r="K305" s="78">
        <f t="shared" si="40"/>
        <v>416373</v>
      </c>
      <c r="L305" s="78">
        <f>ROUND(MEDIAN('1URGENCIAS'!F305,'2URGENCIAS'!F305,'3URGENCIAS'!F305),0)</f>
        <v>347900</v>
      </c>
      <c r="M305" s="78">
        <f t="shared" si="41"/>
        <v>66101</v>
      </c>
      <c r="N305" s="78">
        <f t="shared" si="42"/>
        <v>414001</v>
      </c>
      <c r="P305" s="78">
        <f t="shared" si="36"/>
        <v>367758</v>
      </c>
      <c r="Q305" s="78">
        <f t="shared" si="43"/>
        <v>69874</v>
      </c>
      <c r="R305" s="78">
        <f t="shared" si="44"/>
        <v>437632</v>
      </c>
    </row>
    <row r="306" spans="1:18" ht="41.4">
      <c r="A306" s="11">
        <v>303</v>
      </c>
      <c r="B306" s="65"/>
      <c r="C306" s="61"/>
      <c r="D306" s="55" t="s">
        <v>119</v>
      </c>
      <c r="E306" s="55" t="s">
        <v>101</v>
      </c>
      <c r="F306" s="78">
        <f>ROUND(AVERAGE('1URGENCIAS'!F306,'2URGENCIAS'!F306,'3URGENCIAS'!F306),0)</f>
        <v>374553</v>
      </c>
      <c r="G306" s="78">
        <f t="shared" si="37"/>
        <v>71165</v>
      </c>
      <c r="H306" s="78">
        <f t="shared" si="38"/>
        <v>445718</v>
      </c>
      <c r="I306" s="78">
        <f>ROUND(GEOMEAN('1URGENCIAS'!F306,'2URGENCIAS'!F306,'3URGENCIAS'!F306),0)</f>
        <v>374533</v>
      </c>
      <c r="J306" s="78">
        <f t="shared" si="39"/>
        <v>71161</v>
      </c>
      <c r="K306" s="78">
        <f t="shared" si="40"/>
        <v>445694</v>
      </c>
      <c r="L306" s="78">
        <f>ROUND(MEDIAN('1URGENCIAS'!F306,'2URGENCIAS'!F306,'3URGENCIAS'!F306),0)</f>
        <v>372400</v>
      </c>
      <c r="M306" s="78">
        <f t="shared" si="41"/>
        <v>70756</v>
      </c>
      <c r="N306" s="78">
        <f t="shared" si="42"/>
        <v>443156</v>
      </c>
      <c r="P306" s="78">
        <f t="shared" si="36"/>
        <v>393655</v>
      </c>
      <c r="Q306" s="78">
        <f t="shared" si="43"/>
        <v>74794</v>
      </c>
      <c r="R306" s="78">
        <f t="shared" si="44"/>
        <v>468449</v>
      </c>
    </row>
    <row r="307" spans="1:18" ht="27.6">
      <c r="A307" s="11">
        <v>304</v>
      </c>
      <c r="B307" s="65"/>
      <c r="C307" s="61" t="s">
        <v>118</v>
      </c>
      <c r="D307" s="55" t="s">
        <v>117</v>
      </c>
      <c r="E307" s="55" t="s">
        <v>101</v>
      </c>
      <c r="F307" s="78">
        <f>ROUND(AVERAGE('1URGENCIAS'!F307,'2URGENCIAS'!F307,'3URGENCIAS'!F307),0)</f>
        <v>128137</v>
      </c>
      <c r="G307" s="78">
        <f t="shared" si="37"/>
        <v>24346</v>
      </c>
      <c r="H307" s="78">
        <f t="shared" si="38"/>
        <v>152483</v>
      </c>
      <c r="I307" s="78">
        <f>ROUND(GEOMEAN('1URGENCIAS'!F307,'2URGENCIAS'!F307,'3URGENCIAS'!F307),0)</f>
        <v>128130</v>
      </c>
      <c r="J307" s="78">
        <f t="shared" si="39"/>
        <v>24345</v>
      </c>
      <c r="K307" s="78">
        <f t="shared" si="40"/>
        <v>152475</v>
      </c>
      <c r="L307" s="78">
        <f>ROUND(MEDIAN('1URGENCIAS'!F307,'2URGENCIAS'!F307,'3URGENCIAS'!F307),0)</f>
        <v>127400</v>
      </c>
      <c r="M307" s="78">
        <f t="shared" si="41"/>
        <v>24206</v>
      </c>
      <c r="N307" s="78">
        <f t="shared" si="42"/>
        <v>151606</v>
      </c>
      <c r="P307" s="78">
        <f t="shared" si="36"/>
        <v>134672</v>
      </c>
      <c r="Q307" s="78">
        <f t="shared" si="43"/>
        <v>25588</v>
      </c>
      <c r="R307" s="78">
        <f t="shared" si="44"/>
        <v>160260</v>
      </c>
    </row>
    <row r="308" spans="1:18" ht="27.6">
      <c r="A308" s="11">
        <v>305</v>
      </c>
      <c r="B308" s="65"/>
      <c r="C308" s="61"/>
      <c r="D308" s="55" t="s">
        <v>116</v>
      </c>
      <c r="E308" s="55" t="s">
        <v>101</v>
      </c>
      <c r="F308" s="78">
        <f>ROUND(AVERAGE('1URGENCIAS'!F308,'2URGENCIAS'!F308,'3URGENCIAS'!F308),0)</f>
        <v>147850</v>
      </c>
      <c r="G308" s="78">
        <f t="shared" si="37"/>
        <v>28092</v>
      </c>
      <c r="H308" s="78">
        <f t="shared" si="38"/>
        <v>175942</v>
      </c>
      <c r="I308" s="78">
        <f>ROUND(GEOMEAN('1URGENCIAS'!F308,'2URGENCIAS'!F308,'3URGENCIAS'!F308),0)</f>
        <v>147842</v>
      </c>
      <c r="J308" s="78">
        <f t="shared" si="39"/>
        <v>28090</v>
      </c>
      <c r="K308" s="78">
        <f t="shared" si="40"/>
        <v>175932</v>
      </c>
      <c r="L308" s="78">
        <f>ROUND(MEDIAN('1URGENCIAS'!F308,'2URGENCIAS'!F308,'3URGENCIAS'!F308),0)</f>
        <v>147000</v>
      </c>
      <c r="M308" s="78">
        <f t="shared" si="41"/>
        <v>27930</v>
      </c>
      <c r="N308" s="78">
        <f t="shared" si="42"/>
        <v>174930</v>
      </c>
      <c r="P308" s="78">
        <f t="shared" si="36"/>
        <v>155390</v>
      </c>
      <c r="Q308" s="78">
        <f t="shared" si="43"/>
        <v>29524</v>
      </c>
      <c r="R308" s="78">
        <f t="shared" si="44"/>
        <v>184914</v>
      </c>
    </row>
    <row r="309" spans="1:18" ht="13.8">
      <c r="A309" s="11">
        <v>306</v>
      </c>
      <c r="B309" s="65"/>
      <c r="C309" s="61"/>
      <c r="D309" s="55" t="s">
        <v>115</v>
      </c>
      <c r="E309" s="55" t="s">
        <v>101</v>
      </c>
      <c r="F309" s="78">
        <f>ROUND(AVERAGE('1URGENCIAS'!F309,'2URGENCIAS'!F309,'3URGENCIAS'!F309),0)</f>
        <v>167563</v>
      </c>
      <c r="G309" s="78">
        <f t="shared" si="37"/>
        <v>31837</v>
      </c>
      <c r="H309" s="78">
        <f t="shared" si="38"/>
        <v>199400</v>
      </c>
      <c r="I309" s="78">
        <f>ROUND(GEOMEAN('1URGENCIAS'!F309,'2URGENCIAS'!F309,'3URGENCIAS'!F309),0)</f>
        <v>167554</v>
      </c>
      <c r="J309" s="78">
        <f t="shared" si="39"/>
        <v>31835</v>
      </c>
      <c r="K309" s="78">
        <f t="shared" si="40"/>
        <v>199389</v>
      </c>
      <c r="L309" s="78">
        <f>ROUND(MEDIAN('1URGENCIAS'!F309,'2URGENCIAS'!F309,'3URGENCIAS'!F309),0)</f>
        <v>166600</v>
      </c>
      <c r="M309" s="78">
        <f t="shared" si="41"/>
        <v>31654</v>
      </c>
      <c r="N309" s="78">
        <f t="shared" si="42"/>
        <v>198254</v>
      </c>
      <c r="P309" s="78">
        <f t="shared" si="36"/>
        <v>176109</v>
      </c>
      <c r="Q309" s="78">
        <f t="shared" si="43"/>
        <v>33461</v>
      </c>
      <c r="R309" s="78">
        <f t="shared" si="44"/>
        <v>209570</v>
      </c>
    </row>
    <row r="310" spans="1:18" ht="41.4">
      <c r="A310" s="11">
        <v>307</v>
      </c>
      <c r="B310" s="65"/>
      <c r="C310" s="61" t="s">
        <v>114</v>
      </c>
      <c r="D310" s="55" t="s">
        <v>113</v>
      </c>
      <c r="E310" s="55" t="s">
        <v>101</v>
      </c>
      <c r="F310" s="78">
        <f>ROUND(AVERAGE('1URGENCIAS'!F310,'2URGENCIAS'!F310,'3URGENCIAS'!F310),0)</f>
        <v>216847</v>
      </c>
      <c r="G310" s="78">
        <f t="shared" si="37"/>
        <v>41201</v>
      </c>
      <c r="H310" s="78">
        <f t="shared" si="38"/>
        <v>258048</v>
      </c>
      <c r="I310" s="78">
        <f>ROUND(GEOMEAN('1URGENCIAS'!F310,'2URGENCIAS'!F310,'3URGENCIAS'!F310),0)</f>
        <v>216835</v>
      </c>
      <c r="J310" s="78">
        <f t="shared" si="39"/>
        <v>41199</v>
      </c>
      <c r="K310" s="78">
        <f t="shared" si="40"/>
        <v>258034</v>
      </c>
      <c r="L310" s="78">
        <f>ROUND(MEDIAN('1URGENCIAS'!F310,'2URGENCIAS'!F310,'3URGENCIAS'!F310),0)</f>
        <v>215600</v>
      </c>
      <c r="M310" s="78">
        <f t="shared" si="41"/>
        <v>40964</v>
      </c>
      <c r="N310" s="78">
        <f t="shared" si="42"/>
        <v>256564</v>
      </c>
      <c r="P310" s="78">
        <f t="shared" si="36"/>
        <v>227906</v>
      </c>
      <c r="Q310" s="78">
        <f t="shared" si="43"/>
        <v>43302</v>
      </c>
      <c r="R310" s="78">
        <f t="shared" si="44"/>
        <v>271208</v>
      </c>
    </row>
    <row r="311" spans="1:18" ht="27.6">
      <c r="A311" s="11">
        <v>308</v>
      </c>
      <c r="B311" s="65"/>
      <c r="C311" s="61"/>
      <c r="D311" s="55" t="s">
        <v>112</v>
      </c>
      <c r="E311" s="55" t="s">
        <v>101</v>
      </c>
      <c r="F311" s="78">
        <f>ROUND(AVERAGE('1URGENCIAS'!F311,'2URGENCIAS'!F311,'3URGENCIAS'!F311),0)</f>
        <v>246417</v>
      </c>
      <c r="G311" s="78">
        <f t="shared" si="37"/>
        <v>46819</v>
      </c>
      <c r="H311" s="78">
        <f t="shared" si="38"/>
        <v>293236</v>
      </c>
      <c r="I311" s="78">
        <f>ROUND(GEOMEAN('1URGENCIAS'!F311,'2URGENCIAS'!F311,'3URGENCIAS'!F311),0)</f>
        <v>246404</v>
      </c>
      <c r="J311" s="78">
        <f t="shared" si="39"/>
        <v>46817</v>
      </c>
      <c r="K311" s="78">
        <f t="shared" si="40"/>
        <v>293221</v>
      </c>
      <c r="L311" s="78">
        <f>ROUND(MEDIAN('1URGENCIAS'!F311,'2URGENCIAS'!F311,'3URGENCIAS'!F311),0)</f>
        <v>245000</v>
      </c>
      <c r="M311" s="78">
        <f t="shared" si="41"/>
        <v>46550</v>
      </c>
      <c r="N311" s="78">
        <f t="shared" si="42"/>
        <v>291550</v>
      </c>
      <c r="P311" s="78">
        <f t="shared" si="36"/>
        <v>258984</v>
      </c>
      <c r="Q311" s="78">
        <f t="shared" si="43"/>
        <v>49207</v>
      </c>
      <c r="R311" s="78">
        <f t="shared" si="44"/>
        <v>308191</v>
      </c>
    </row>
    <row r="312" spans="1:18" ht="27.6">
      <c r="A312" s="11">
        <v>309</v>
      </c>
      <c r="B312" s="65"/>
      <c r="C312" s="61"/>
      <c r="D312" s="55" t="s">
        <v>111</v>
      </c>
      <c r="E312" s="55" t="s">
        <v>101</v>
      </c>
      <c r="F312" s="78">
        <f>ROUND(AVERAGE('1URGENCIAS'!F312,'2URGENCIAS'!F312,'3URGENCIAS'!F312),0)</f>
        <v>275987</v>
      </c>
      <c r="G312" s="78">
        <f t="shared" si="37"/>
        <v>52438</v>
      </c>
      <c r="H312" s="78">
        <f t="shared" si="38"/>
        <v>328425</v>
      </c>
      <c r="I312" s="78">
        <f>ROUND(GEOMEAN('1URGENCIAS'!F312,'2URGENCIAS'!F312,'3URGENCIAS'!F312),0)</f>
        <v>275972</v>
      </c>
      <c r="J312" s="78">
        <f t="shared" si="39"/>
        <v>52435</v>
      </c>
      <c r="K312" s="78">
        <f t="shared" si="40"/>
        <v>328407</v>
      </c>
      <c r="L312" s="78">
        <f>ROUND(MEDIAN('1URGENCIAS'!F312,'2URGENCIAS'!F312,'3URGENCIAS'!F312),0)</f>
        <v>274400</v>
      </c>
      <c r="M312" s="78">
        <f t="shared" si="41"/>
        <v>52136</v>
      </c>
      <c r="N312" s="78">
        <f t="shared" si="42"/>
        <v>326536</v>
      </c>
      <c r="P312" s="78">
        <f t="shared" si="36"/>
        <v>290062</v>
      </c>
      <c r="Q312" s="78">
        <f t="shared" si="43"/>
        <v>55112</v>
      </c>
      <c r="R312" s="78">
        <f t="shared" si="44"/>
        <v>345174</v>
      </c>
    </row>
    <row r="313" spans="1:18" ht="41.4">
      <c r="A313" s="11">
        <v>310</v>
      </c>
      <c r="B313" s="65"/>
      <c r="C313" s="61" t="s">
        <v>110</v>
      </c>
      <c r="D313" s="55" t="s">
        <v>109</v>
      </c>
      <c r="E313" s="55" t="s">
        <v>101</v>
      </c>
      <c r="F313" s="78">
        <f>ROUND(AVERAGE('1URGENCIAS'!F313,'2URGENCIAS'!F313,'3URGENCIAS'!F313),0)</f>
        <v>177420</v>
      </c>
      <c r="G313" s="78">
        <f t="shared" si="37"/>
        <v>33710</v>
      </c>
      <c r="H313" s="78">
        <f t="shared" si="38"/>
        <v>211130</v>
      </c>
      <c r="I313" s="78">
        <f>ROUND(GEOMEAN('1URGENCIAS'!F313,'2URGENCIAS'!F313,'3URGENCIAS'!F313),0)</f>
        <v>177411</v>
      </c>
      <c r="J313" s="78">
        <f t="shared" si="39"/>
        <v>33708</v>
      </c>
      <c r="K313" s="78">
        <f t="shared" si="40"/>
        <v>211119</v>
      </c>
      <c r="L313" s="78">
        <f>ROUND(MEDIAN('1URGENCIAS'!F313,'2URGENCIAS'!F313,'3URGENCIAS'!F313),0)</f>
        <v>176400</v>
      </c>
      <c r="M313" s="78">
        <f t="shared" si="41"/>
        <v>33516</v>
      </c>
      <c r="N313" s="78">
        <f t="shared" si="42"/>
        <v>209916</v>
      </c>
      <c r="P313" s="78">
        <f t="shared" si="36"/>
        <v>186468</v>
      </c>
      <c r="Q313" s="78">
        <f t="shared" si="43"/>
        <v>35429</v>
      </c>
      <c r="R313" s="78">
        <f t="shared" si="44"/>
        <v>221897</v>
      </c>
    </row>
    <row r="314" spans="1:18" ht="27.6">
      <c r="A314" s="11">
        <v>311</v>
      </c>
      <c r="B314" s="65"/>
      <c r="C314" s="61"/>
      <c r="D314" s="55" t="s">
        <v>108</v>
      </c>
      <c r="E314" s="55" t="s">
        <v>101</v>
      </c>
      <c r="F314" s="78">
        <f>ROUND(AVERAGE('1URGENCIAS'!F314,'2URGENCIAS'!F314,'3URGENCIAS'!F314),0)</f>
        <v>221775</v>
      </c>
      <c r="G314" s="78">
        <f t="shared" si="37"/>
        <v>42137</v>
      </c>
      <c r="H314" s="78">
        <f t="shared" si="38"/>
        <v>263912</v>
      </c>
      <c r="I314" s="78">
        <f>ROUND(GEOMEAN('1URGENCIAS'!F314,'2URGENCIAS'!F314,'3URGENCIAS'!F314),0)</f>
        <v>221763</v>
      </c>
      <c r="J314" s="78">
        <f t="shared" si="39"/>
        <v>42135</v>
      </c>
      <c r="K314" s="78">
        <f t="shared" si="40"/>
        <v>263898</v>
      </c>
      <c r="L314" s="78">
        <f>ROUND(MEDIAN('1URGENCIAS'!F314,'2URGENCIAS'!F314,'3URGENCIAS'!F314),0)</f>
        <v>220500</v>
      </c>
      <c r="M314" s="78">
        <f t="shared" si="41"/>
        <v>41895</v>
      </c>
      <c r="N314" s="78">
        <f t="shared" si="42"/>
        <v>262395</v>
      </c>
      <c r="P314" s="78">
        <f t="shared" si="36"/>
        <v>233086</v>
      </c>
      <c r="Q314" s="78">
        <f t="shared" si="43"/>
        <v>44286</v>
      </c>
      <c r="R314" s="78">
        <f t="shared" si="44"/>
        <v>277372</v>
      </c>
    </row>
    <row r="315" spans="1:18" ht="13.8">
      <c r="A315" s="11">
        <v>312</v>
      </c>
      <c r="B315" s="65"/>
      <c r="C315" s="61"/>
      <c r="D315" s="55" t="s">
        <v>107</v>
      </c>
      <c r="E315" s="55" t="s">
        <v>101</v>
      </c>
      <c r="F315" s="78">
        <f>ROUND(AVERAGE('1URGENCIAS'!F315,'2URGENCIAS'!F315,'3URGENCIAS'!F315),0)</f>
        <v>256273</v>
      </c>
      <c r="G315" s="78">
        <f t="shared" si="37"/>
        <v>48692</v>
      </c>
      <c r="H315" s="78">
        <f t="shared" si="38"/>
        <v>304965</v>
      </c>
      <c r="I315" s="78">
        <f>ROUND(GEOMEAN('1URGENCIAS'!F315,'2URGENCIAS'!F315,'3URGENCIAS'!F315),0)</f>
        <v>256260</v>
      </c>
      <c r="J315" s="78">
        <f t="shared" si="39"/>
        <v>48689</v>
      </c>
      <c r="K315" s="78">
        <f t="shared" si="40"/>
        <v>304949</v>
      </c>
      <c r="L315" s="78">
        <f>ROUND(MEDIAN('1URGENCIAS'!F315,'2URGENCIAS'!F315,'3URGENCIAS'!F315),0)</f>
        <v>254800</v>
      </c>
      <c r="M315" s="78">
        <f t="shared" si="41"/>
        <v>48412</v>
      </c>
      <c r="N315" s="78">
        <f t="shared" si="42"/>
        <v>303212</v>
      </c>
      <c r="P315" s="78">
        <f t="shared" si="36"/>
        <v>269343</v>
      </c>
      <c r="Q315" s="78">
        <f t="shared" si="43"/>
        <v>51175</v>
      </c>
      <c r="R315" s="78">
        <f t="shared" si="44"/>
        <v>320518</v>
      </c>
    </row>
    <row r="316" spans="1:18" ht="41.4">
      <c r="A316" s="11">
        <v>313</v>
      </c>
      <c r="B316" s="65"/>
      <c r="C316" s="55" t="s">
        <v>106</v>
      </c>
      <c r="D316" s="64" t="s">
        <v>105</v>
      </c>
      <c r="E316" s="55" t="s">
        <v>104</v>
      </c>
      <c r="F316" s="78">
        <f>ROUND(AVERAGE('1URGENCIAS'!F316,'2URGENCIAS'!F316,'3URGENCIAS'!F316),0)</f>
        <v>10596</v>
      </c>
      <c r="G316" s="78">
        <f t="shared" si="37"/>
        <v>2013</v>
      </c>
      <c r="H316" s="78">
        <f t="shared" si="38"/>
        <v>12609</v>
      </c>
      <c r="I316" s="78">
        <f>ROUND(GEOMEAN('1URGENCIAS'!F316,'2URGENCIAS'!F316,'3URGENCIAS'!F316),0)</f>
        <v>10595</v>
      </c>
      <c r="J316" s="78">
        <f t="shared" si="39"/>
        <v>2013</v>
      </c>
      <c r="K316" s="78">
        <f t="shared" si="40"/>
        <v>12608</v>
      </c>
      <c r="L316" s="78">
        <f>ROUND(MEDIAN('1URGENCIAS'!F316,'2URGENCIAS'!F316,'3URGENCIAS'!F316),0)</f>
        <v>10535</v>
      </c>
      <c r="M316" s="78">
        <f t="shared" si="41"/>
        <v>2002</v>
      </c>
      <c r="N316" s="78">
        <f t="shared" si="42"/>
        <v>12537</v>
      </c>
      <c r="P316" s="78">
        <f t="shared" si="36"/>
        <v>11136</v>
      </c>
      <c r="Q316" s="78">
        <f t="shared" si="43"/>
        <v>2116</v>
      </c>
      <c r="R316" s="78">
        <f t="shared" si="44"/>
        <v>13252</v>
      </c>
    </row>
    <row r="317" spans="1:18" ht="55.2">
      <c r="A317" s="11">
        <v>314</v>
      </c>
      <c r="B317" s="65"/>
      <c r="C317" s="55" t="s">
        <v>103</v>
      </c>
      <c r="D317" s="55" t="s">
        <v>102</v>
      </c>
      <c r="E317" s="55" t="s">
        <v>101</v>
      </c>
      <c r="F317" s="78">
        <f>ROUND(AVERAGE('1URGENCIAS'!F317,'2URGENCIAS'!F317,'3URGENCIAS'!F317),0)</f>
        <v>837817</v>
      </c>
      <c r="G317" s="78">
        <f t="shared" si="37"/>
        <v>159185</v>
      </c>
      <c r="H317" s="78">
        <f t="shared" si="38"/>
        <v>997002</v>
      </c>
      <c r="I317" s="78">
        <f>ROUND(GEOMEAN('1URGENCIAS'!F317,'2URGENCIAS'!F317,'3URGENCIAS'!F317),0)</f>
        <v>837772</v>
      </c>
      <c r="J317" s="78">
        <f t="shared" si="39"/>
        <v>159177</v>
      </c>
      <c r="K317" s="78">
        <f t="shared" si="40"/>
        <v>996949</v>
      </c>
      <c r="L317" s="78">
        <f>ROUND(MEDIAN('1URGENCIAS'!F317,'2URGENCIAS'!F317,'3URGENCIAS'!F317),0)</f>
        <v>833000</v>
      </c>
      <c r="M317" s="78">
        <f t="shared" si="41"/>
        <v>158270</v>
      </c>
      <c r="N317" s="78">
        <f t="shared" si="42"/>
        <v>991270</v>
      </c>
      <c r="P317" s="78">
        <f t="shared" si="36"/>
        <v>880546</v>
      </c>
      <c r="Q317" s="78">
        <f t="shared" si="43"/>
        <v>167304</v>
      </c>
      <c r="R317" s="78">
        <f t="shared" si="44"/>
        <v>1047850</v>
      </c>
    </row>
  </sheetData>
  <mergeCells count="3">
    <mergeCell ref="F2:H2"/>
    <mergeCell ref="I2:K2"/>
    <mergeCell ref="L2:N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81715-F0EF-446D-BB0D-FD194EEEAE02}">
  <sheetPr>
    <tabColor rgb="FF00B0F0"/>
  </sheetPr>
  <dimension ref="A1:R15"/>
  <sheetViews>
    <sheetView tabSelected="1" zoomScale="60" zoomScaleNormal="60" workbookViewId="0">
      <selection activeCell="P4" sqref="P4"/>
    </sheetView>
  </sheetViews>
  <sheetFormatPr baseColWidth="10" defaultRowHeight="13.2"/>
  <cols>
    <col min="2" max="2" width="17.109375" customWidth="1"/>
    <col min="3" max="3" width="84.109375" customWidth="1"/>
    <col min="4" max="4" width="23.109375" customWidth="1"/>
    <col min="5" max="5" width="17.33203125" customWidth="1"/>
    <col min="6" max="6" width="14.44140625" customWidth="1"/>
    <col min="7" max="7" width="13" style="76" customWidth="1"/>
    <col min="8" max="8" width="14.44140625" style="76" customWidth="1"/>
    <col min="9" max="9" width="14.44140625" customWidth="1"/>
    <col min="10" max="10" width="13" style="76" customWidth="1"/>
    <col min="11" max="11" width="14.44140625" style="76" customWidth="1"/>
    <col min="12" max="12" width="14.44140625" customWidth="1"/>
    <col min="13" max="13" width="13" style="76" customWidth="1"/>
    <col min="14" max="14" width="14.44140625" style="76" customWidth="1"/>
    <col min="15" max="15" width="11.5546875" customWidth="1"/>
    <col min="16" max="16" width="12.33203125" bestFit="1" customWidth="1"/>
    <col min="18" max="18" width="12.33203125" bestFit="1" customWidth="1"/>
  </cols>
  <sheetData>
    <row r="1" spans="1:18" ht="13.2" customHeight="1">
      <c r="A1" s="41" t="s">
        <v>1</v>
      </c>
      <c r="B1" s="41"/>
      <c r="C1" s="41"/>
      <c r="D1" s="41"/>
      <c r="E1" s="41"/>
      <c r="F1" s="41"/>
      <c r="G1" s="41"/>
      <c r="H1" s="41"/>
      <c r="I1" s="41"/>
      <c r="J1" s="41"/>
      <c r="K1" s="41"/>
      <c r="L1" s="41"/>
      <c r="M1" s="41"/>
      <c r="N1" s="41"/>
    </row>
    <row r="2" spans="1:18" ht="13.2" customHeight="1">
      <c r="A2" s="41" t="s">
        <v>0</v>
      </c>
      <c r="B2" s="41"/>
      <c r="C2" s="41"/>
      <c r="D2" s="41"/>
      <c r="E2" s="41"/>
      <c r="F2" s="94" t="s">
        <v>586</v>
      </c>
      <c r="G2" s="95"/>
      <c r="H2" s="96"/>
      <c r="I2" s="94" t="s">
        <v>585</v>
      </c>
      <c r="J2" s="95"/>
      <c r="K2" s="96"/>
      <c r="L2" s="94" t="s">
        <v>587</v>
      </c>
      <c r="M2" s="95"/>
      <c r="N2" s="96"/>
    </row>
    <row r="3" spans="1:18" ht="39.6">
      <c r="A3" s="4" t="s">
        <v>455</v>
      </c>
      <c r="B3" s="4" t="s">
        <v>474</v>
      </c>
      <c r="C3" s="4" t="s">
        <v>454</v>
      </c>
      <c r="D3" s="4" t="s">
        <v>7</v>
      </c>
      <c r="E3" s="8" t="s">
        <v>453</v>
      </c>
      <c r="F3" s="4" t="s">
        <v>526</v>
      </c>
      <c r="G3" s="75" t="s">
        <v>527</v>
      </c>
      <c r="H3" s="75" t="s">
        <v>528</v>
      </c>
      <c r="I3" s="4" t="s">
        <v>526</v>
      </c>
      <c r="J3" s="75" t="s">
        <v>527</v>
      </c>
      <c r="K3" s="75" t="s">
        <v>528</v>
      </c>
      <c r="L3" s="4" t="s">
        <v>526</v>
      </c>
      <c r="M3" s="75" t="s">
        <v>527</v>
      </c>
      <c r="N3" s="75" t="s">
        <v>528</v>
      </c>
    </row>
    <row r="4" spans="1:18" ht="69">
      <c r="A4" s="11">
        <v>1</v>
      </c>
      <c r="B4" s="68" t="s">
        <v>524</v>
      </c>
      <c r="C4" s="62" t="s">
        <v>515</v>
      </c>
      <c r="D4" s="62" t="s">
        <v>514</v>
      </c>
      <c r="E4" s="62" t="s">
        <v>3</v>
      </c>
      <c r="F4" s="78">
        <f>ROUND(AVERAGE('1EDUCACION'!G4,'2EDUCACION'!F4,'3EDUCACION'!F4),0)</f>
        <v>8804</v>
      </c>
      <c r="G4" s="78">
        <f>+ROUND((F4*19%),0)</f>
        <v>1673</v>
      </c>
      <c r="H4" s="78">
        <f>+ROUND((F4+G4),0)</f>
        <v>10477</v>
      </c>
      <c r="I4" s="78">
        <f>ROUND(GEOMEAN('1EDUCACION'!G4,'2EDUCACION'!F4,'3EDUCACION'!F4),0)</f>
        <v>8804</v>
      </c>
      <c r="J4" s="78">
        <f>+ROUND((I4*19%),0)</f>
        <v>1673</v>
      </c>
      <c r="K4" s="78">
        <f>+ROUND((I4+J4),0)</f>
        <v>10477</v>
      </c>
      <c r="L4" s="78">
        <f>ROUND(MEDIAN('1EDUCACION'!G4,'2EDUCACION'!F4,'3EDUCACION'!F4),0)</f>
        <v>8800</v>
      </c>
      <c r="M4" s="78">
        <f>+ROUND((L4*19%),0)</f>
        <v>1672</v>
      </c>
      <c r="N4" s="78">
        <f>+ROUND((L4+M4),0)</f>
        <v>10472</v>
      </c>
      <c r="P4" s="78">
        <f t="shared" ref="P4:P15" si="0">ROUND(F4*AAA,0)</f>
        <v>9253</v>
      </c>
      <c r="Q4" s="78">
        <f>+ROUND((P4*19%),0)</f>
        <v>1758</v>
      </c>
      <c r="R4" s="78">
        <f>+ROUND((P4+Q4),0)</f>
        <v>11011</v>
      </c>
    </row>
    <row r="5" spans="1:18" ht="69" customHeight="1">
      <c r="A5" s="11"/>
      <c r="B5" s="69"/>
      <c r="C5" s="62" t="s">
        <v>567</v>
      </c>
      <c r="D5" s="70" t="s">
        <v>566</v>
      </c>
      <c r="E5" s="62" t="s">
        <v>570</v>
      </c>
      <c r="F5" s="78">
        <f>ROUND(AVERAGE('1EDUCACION'!G5,'2EDUCACION'!F5,'3EDUCACION'!F5),0)</f>
        <v>13699</v>
      </c>
      <c r="G5" s="78">
        <f t="shared" ref="G5:G15" si="1">+ROUND((F5*19%),0)</f>
        <v>2603</v>
      </c>
      <c r="H5" s="78">
        <f t="shared" ref="H5:H15" si="2">+ROUND((F5+G5),0)</f>
        <v>16302</v>
      </c>
      <c r="I5" s="78">
        <f>ROUND(GEOMEAN('1EDUCACION'!G5,'2EDUCACION'!F5,'3EDUCACION'!F5),0)</f>
        <v>13699</v>
      </c>
      <c r="J5" s="78">
        <f t="shared" ref="J5:J15" si="3">+ROUND((I5*19%),0)</f>
        <v>2603</v>
      </c>
      <c r="K5" s="78">
        <f t="shared" ref="K5:K15" si="4">+ROUND((I5+J5),0)</f>
        <v>16302</v>
      </c>
      <c r="L5" s="78">
        <f>ROUND(MEDIAN('1EDUCACION'!G5,'2EDUCACION'!F5,'3EDUCACION'!F5),0)</f>
        <v>13700</v>
      </c>
      <c r="M5" s="78">
        <f t="shared" ref="M5:M15" si="5">+ROUND((L5*19%),0)</f>
        <v>2603</v>
      </c>
      <c r="N5" s="78">
        <f t="shared" ref="N5:N15" si="6">+ROUND((L5+M5),0)</f>
        <v>16303</v>
      </c>
      <c r="P5" s="78">
        <f t="shared" si="0"/>
        <v>14398</v>
      </c>
      <c r="Q5" s="78">
        <f t="shared" ref="Q5:Q15" si="7">+ROUND((P5*19%),0)</f>
        <v>2736</v>
      </c>
      <c r="R5" s="78">
        <f t="shared" ref="R5:R15" si="8">+ROUND((P5+Q5),0)</f>
        <v>17134</v>
      </c>
    </row>
    <row r="6" spans="1:18" ht="55.2">
      <c r="A6" s="11"/>
      <c r="B6" s="69"/>
      <c r="C6" s="62" t="s">
        <v>569</v>
      </c>
      <c r="D6" s="71"/>
      <c r="E6" s="62" t="s">
        <v>571</v>
      </c>
      <c r="F6" s="78">
        <f>ROUND(AVERAGE('1EDUCACION'!G6,'2EDUCACION'!F6,'3EDUCACION'!F6),0)</f>
        <v>10776</v>
      </c>
      <c r="G6" s="78">
        <f t="shared" si="1"/>
        <v>2047</v>
      </c>
      <c r="H6" s="78">
        <f t="shared" si="2"/>
        <v>12823</v>
      </c>
      <c r="I6" s="78">
        <f>ROUND(GEOMEAN('1EDUCACION'!G6,'2EDUCACION'!F6,'3EDUCACION'!F6),0)</f>
        <v>10776</v>
      </c>
      <c r="J6" s="78">
        <f t="shared" si="3"/>
        <v>2047</v>
      </c>
      <c r="K6" s="78">
        <f t="shared" si="4"/>
        <v>12823</v>
      </c>
      <c r="L6" s="78">
        <f>ROUND(MEDIAN('1EDUCACION'!G6,'2EDUCACION'!F6,'3EDUCACION'!F6),0)</f>
        <v>10780</v>
      </c>
      <c r="M6" s="78">
        <f t="shared" si="5"/>
        <v>2048</v>
      </c>
      <c r="N6" s="78">
        <f t="shared" si="6"/>
        <v>12828</v>
      </c>
      <c r="P6" s="78">
        <f t="shared" si="0"/>
        <v>11326</v>
      </c>
      <c r="Q6" s="78">
        <f t="shared" si="7"/>
        <v>2152</v>
      </c>
      <c r="R6" s="78">
        <f t="shared" si="8"/>
        <v>13478</v>
      </c>
    </row>
    <row r="7" spans="1:18" ht="41.4">
      <c r="A7" s="11">
        <v>2</v>
      </c>
      <c r="B7" s="69"/>
      <c r="C7" s="62" t="s">
        <v>568</v>
      </c>
      <c r="D7" s="72"/>
      <c r="E7" s="62" t="s">
        <v>3</v>
      </c>
      <c r="F7" s="78">
        <f>ROUND(AVERAGE('1EDUCACION'!G7,'2EDUCACION'!F7,'3EDUCACION'!F7),0)</f>
        <v>19580</v>
      </c>
      <c r="G7" s="78">
        <f t="shared" si="1"/>
        <v>3720</v>
      </c>
      <c r="H7" s="78">
        <f t="shared" si="2"/>
        <v>23300</v>
      </c>
      <c r="I7" s="78">
        <f>ROUND(GEOMEAN('1EDUCACION'!G7,'2EDUCACION'!F7,'3EDUCACION'!F7),0)</f>
        <v>19580</v>
      </c>
      <c r="J7" s="78">
        <f t="shared" si="3"/>
        <v>3720</v>
      </c>
      <c r="K7" s="78">
        <f t="shared" si="4"/>
        <v>23300</v>
      </c>
      <c r="L7" s="78">
        <f>ROUND(MEDIAN('1EDUCACION'!G7,'2EDUCACION'!F7,'3EDUCACION'!F7),0)</f>
        <v>19600</v>
      </c>
      <c r="M7" s="78">
        <f t="shared" si="5"/>
        <v>3724</v>
      </c>
      <c r="N7" s="78">
        <f t="shared" si="6"/>
        <v>23324</v>
      </c>
      <c r="P7" s="78">
        <f t="shared" si="0"/>
        <v>20579</v>
      </c>
      <c r="Q7" s="78">
        <f t="shared" si="7"/>
        <v>3910</v>
      </c>
      <c r="R7" s="78">
        <f t="shared" si="8"/>
        <v>24489</v>
      </c>
    </row>
    <row r="8" spans="1:18" ht="41.4" customHeight="1">
      <c r="A8" s="11"/>
      <c r="B8" s="69"/>
      <c r="C8" s="62" t="s">
        <v>561</v>
      </c>
      <c r="D8" s="70" t="s">
        <v>560</v>
      </c>
      <c r="E8" s="62" t="s">
        <v>564</v>
      </c>
      <c r="F8" s="78">
        <f>ROUND(AVERAGE('1EDUCACION'!G8,'2EDUCACION'!F8,'3EDUCACION'!F8),0)</f>
        <v>13009</v>
      </c>
      <c r="G8" s="78">
        <f t="shared" si="1"/>
        <v>2472</v>
      </c>
      <c r="H8" s="78">
        <f t="shared" si="2"/>
        <v>15481</v>
      </c>
      <c r="I8" s="78">
        <f>ROUND(GEOMEAN('1EDUCACION'!G8,'2EDUCACION'!F8,'3EDUCACION'!F8),0)</f>
        <v>13009</v>
      </c>
      <c r="J8" s="78">
        <f t="shared" si="3"/>
        <v>2472</v>
      </c>
      <c r="K8" s="78">
        <f t="shared" si="4"/>
        <v>15481</v>
      </c>
      <c r="L8" s="78">
        <f>ROUND(MEDIAN('1EDUCACION'!G8,'2EDUCACION'!F8,'3EDUCACION'!F8),0)</f>
        <v>13000</v>
      </c>
      <c r="M8" s="78">
        <f t="shared" si="5"/>
        <v>2470</v>
      </c>
      <c r="N8" s="78">
        <f t="shared" si="6"/>
        <v>15470</v>
      </c>
      <c r="P8" s="78">
        <f t="shared" si="0"/>
        <v>13672</v>
      </c>
      <c r="Q8" s="78">
        <f t="shared" si="7"/>
        <v>2598</v>
      </c>
      <c r="R8" s="78">
        <f t="shared" si="8"/>
        <v>16270</v>
      </c>
    </row>
    <row r="9" spans="1:18" ht="41.4">
      <c r="A9" s="11"/>
      <c r="B9" s="69"/>
      <c r="C9" s="62" t="s">
        <v>563</v>
      </c>
      <c r="D9" s="71"/>
      <c r="E9" s="62" t="s">
        <v>565</v>
      </c>
      <c r="F9" s="78">
        <f>ROUND(AVERAGE('1EDUCACION'!G9,'2EDUCACION'!F9,'3EDUCACION'!F9),0)</f>
        <v>13667</v>
      </c>
      <c r="G9" s="78">
        <f t="shared" si="1"/>
        <v>2597</v>
      </c>
      <c r="H9" s="78">
        <f t="shared" si="2"/>
        <v>16264</v>
      </c>
      <c r="I9" s="78">
        <f>ROUND(GEOMEAN('1EDUCACION'!G9,'2EDUCACION'!F9,'3EDUCACION'!F9),0)</f>
        <v>13667</v>
      </c>
      <c r="J9" s="78">
        <f t="shared" si="3"/>
        <v>2597</v>
      </c>
      <c r="K9" s="78">
        <f t="shared" si="4"/>
        <v>16264</v>
      </c>
      <c r="L9" s="78">
        <f>ROUND(MEDIAN('1EDUCACION'!G9,'2EDUCACION'!F9,'3EDUCACION'!F9),0)</f>
        <v>13671</v>
      </c>
      <c r="M9" s="78">
        <f t="shared" si="5"/>
        <v>2597</v>
      </c>
      <c r="N9" s="78">
        <f t="shared" si="6"/>
        <v>16268</v>
      </c>
      <c r="P9" s="78">
        <f t="shared" si="0"/>
        <v>14364</v>
      </c>
      <c r="Q9" s="78">
        <f t="shared" si="7"/>
        <v>2729</v>
      </c>
      <c r="R9" s="78">
        <f t="shared" si="8"/>
        <v>17093</v>
      </c>
    </row>
    <row r="10" spans="1:18" ht="96.6">
      <c r="A10" s="11">
        <v>3</v>
      </c>
      <c r="B10" s="69"/>
      <c r="C10" s="62" t="s">
        <v>562</v>
      </c>
      <c r="D10" s="72"/>
      <c r="E10" s="62" t="s">
        <v>3</v>
      </c>
      <c r="F10" s="78">
        <f>ROUND(AVERAGE('1EDUCACION'!G10,'2EDUCACION'!F10,'3EDUCACION'!F10),0)</f>
        <v>28384</v>
      </c>
      <c r="G10" s="78">
        <f t="shared" si="1"/>
        <v>5393</v>
      </c>
      <c r="H10" s="78">
        <f t="shared" si="2"/>
        <v>33777</v>
      </c>
      <c r="I10" s="78">
        <f>ROUND(GEOMEAN('1EDUCACION'!G10,'2EDUCACION'!F10,'3EDUCACION'!F10),0)</f>
        <v>28384</v>
      </c>
      <c r="J10" s="78">
        <f t="shared" si="3"/>
        <v>5393</v>
      </c>
      <c r="K10" s="78">
        <f t="shared" si="4"/>
        <v>33777</v>
      </c>
      <c r="L10" s="78">
        <f>ROUND(MEDIAN('1EDUCACION'!G10,'2EDUCACION'!F10,'3EDUCACION'!F10),0)</f>
        <v>28400</v>
      </c>
      <c r="M10" s="78">
        <f t="shared" si="5"/>
        <v>5396</v>
      </c>
      <c r="N10" s="78">
        <f t="shared" si="6"/>
        <v>33796</v>
      </c>
      <c r="P10" s="78">
        <f t="shared" si="0"/>
        <v>29832</v>
      </c>
      <c r="Q10" s="78">
        <f t="shared" si="7"/>
        <v>5668</v>
      </c>
      <c r="R10" s="78">
        <f t="shared" si="8"/>
        <v>35500</v>
      </c>
    </row>
    <row r="11" spans="1:18" ht="138">
      <c r="A11" s="11">
        <v>4</v>
      </c>
      <c r="B11" s="69"/>
      <c r="C11" s="62" t="s">
        <v>520</v>
      </c>
      <c r="D11" s="62" t="s">
        <v>516</v>
      </c>
      <c r="E11" s="62" t="s">
        <v>3</v>
      </c>
      <c r="F11" s="78">
        <f>ROUND(AVERAGE('1EDUCACION'!G11,'2EDUCACION'!F11,'3EDUCACION'!F11),0)</f>
        <v>6866</v>
      </c>
      <c r="G11" s="78">
        <f t="shared" si="1"/>
        <v>1305</v>
      </c>
      <c r="H11" s="78">
        <f t="shared" si="2"/>
        <v>8171</v>
      </c>
      <c r="I11" s="78">
        <f>ROUND(GEOMEAN('1EDUCACION'!G11,'2EDUCACION'!F11,'3EDUCACION'!F11),0)</f>
        <v>6866</v>
      </c>
      <c r="J11" s="78">
        <f t="shared" si="3"/>
        <v>1305</v>
      </c>
      <c r="K11" s="78">
        <f t="shared" si="4"/>
        <v>8171</v>
      </c>
      <c r="L11" s="78">
        <f>ROUND(MEDIAN('1EDUCACION'!G11,'2EDUCACION'!F11,'3EDUCACION'!F11),0)</f>
        <v>6860</v>
      </c>
      <c r="M11" s="78">
        <f t="shared" si="5"/>
        <v>1303</v>
      </c>
      <c r="N11" s="78">
        <f t="shared" si="6"/>
        <v>8163</v>
      </c>
      <c r="P11" s="78">
        <f t="shared" si="0"/>
        <v>7216</v>
      </c>
      <c r="Q11" s="78">
        <f t="shared" si="7"/>
        <v>1371</v>
      </c>
      <c r="R11" s="78">
        <f t="shared" si="8"/>
        <v>8587</v>
      </c>
    </row>
    <row r="12" spans="1:18" ht="55.2">
      <c r="A12" s="11">
        <v>5</v>
      </c>
      <c r="B12" s="69"/>
      <c r="C12" s="62" t="s">
        <v>521</v>
      </c>
      <c r="D12" s="62" t="s">
        <v>517</v>
      </c>
      <c r="E12" s="62" t="s">
        <v>3</v>
      </c>
      <c r="F12" s="78">
        <f>ROUND(AVERAGE('1EDUCACION'!G12,'2EDUCACION'!F12,'3EDUCACION'!F12),0)</f>
        <v>392586</v>
      </c>
      <c r="G12" s="78">
        <f t="shared" si="1"/>
        <v>74591</v>
      </c>
      <c r="H12" s="78">
        <f t="shared" si="2"/>
        <v>467177</v>
      </c>
      <c r="I12" s="78">
        <f>ROUND(GEOMEAN('1EDUCACION'!G12,'2EDUCACION'!F12,'3EDUCACION'!F12),0)</f>
        <v>392585</v>
      </c>
      <c r="J12" s="78">
        <f t="shared" si="3"/>
        <v>74591</v>
      </c>
      <c r="K12" s="78">
        <f t="shared" si="4"/>
        <v>467176</v>
      </c>
      <c r="L12" s="78">
        <f>ROUND(MEDIAN('1EDUCACION'!G12,'2EDUCACION'!F12,'3EDUCACION'!F12),0)</f>
        <v>392980</v>
      </c>
      <c r="M12" s="78">
        <f t="shared" si="5"/>
        <v>74666</v>
      </c>
      <c r="N12" s="78">
        <f t="shared" si="6"/>
        <v>467646</v>
      </c>
      <c r="P12" s="78">
        <f t="shared" si="0"/>
        <v>412608</v>
      </c>
      <c r="Q12" s="78">
        <f t="shared" si="7"/>
        <v>78396</v>
      </c>
      <c r="R12" s="78">
        <f t="shared" si="8"/>
        <v>491004</v>
      </c>
    </row>
    <row r="13" spans="1:18" ht="165.6">
      <c r="A13" s="11">
        <v>6</v>
      </c>
      <c r="B13" s="69"/>
      <c r="C13" s="62" t="s">
        <v>522</v>
      </c>
      <c r="D13" s="6" t="s">
        <v>518</v>
      </c>
      <c r="E13" s="62" t="s">
        <v>3</v>
      </c>
      <c r="F13" s="78">
        <f>ROUND(AVERAGE('1EDUCACION'!G13,'2EDUCACION'!F13,'3EDUCACION'!F13),0)</f>
        <v>1076900</v>
      </c>
      <c r="G13" s="78">
        <f t="shared" si="1"/>
        <v>204611</v>
      </c>
      <c r="H13" s="78">
        <f t="shared" si="2"/>
        <v>1281511</v>
      </c>
      <c r="I13" s="78">
        <f>ROUND(GEOMEAN('1EDUCACION'!G13,'2EDUCACION'!F13,'3EDUCACION'!F13),0)</f>
        <v>1076899</v>
      </c>
      <c r="J13" s="78">
        <f t="shared" si="3"/>
        <v>204611</v>
      </c>
      <c r="K13" s="78">
        <f t="shared" si="4"/>
        <v>1281510</v>
      </c>
      <c r="L13" s="78">
        <f>ROUND(MEDIAN('1EDUCACION'!G13,'2EDUCACION'!F13,'3EDUCACION'!F13),0)</f>
        <v>1078000</v>
      </c>
      <c r="M13" s="78">
        <f t="shared" si="5"/>
        <v>204820</v>
      </c>
      <c r="N13" s="78">
        <f t="shared" si="6"/>
        <v>1282820</v>
      </c>
      <c r="P13" s="78">
        <f t="shared" si="0"/>
        <v>1131822</v>
      </c>
      <c r="Q13" s="78">
        <f t="shared" si="7"/>
        <v>215046</v>
      </c>
      <c r="R13" s="78">
        <f t="shared" si="8"/>
        <v>1346868</v>
      </c>
    </row>
    <row r="14" spans="1:18" ht="41.4">
      <c r="A14" s="11">
        <v>7</v>
      </c>
      <c r="B14" s="69"/>
      <c r="C14" s="62" t="s">
        <v>523</v>
      </c>
      <c r="D14" s="6" t="s">
        <v>519</v>
      </c>
      <c r="E14" s="62" t="s">
        <v>3</v>
      </c>
      <c r="F14" s="78">
        <f>ROUND(AVERAGE('1EDUCACION'!G14,'2EDUCACION'!F14,'3EDUCACION'!F14),0)</f>
        <v>17149</v>
      </c>
      <c r="G14" s="78">
        <f t="shared" si="1"/>
        <v>3258</v>
      </c>
      <c r="H14" s="78">
        <f t="shared" si="2"/>
        <v>20407</v>
      </c>
      <c r="I14" s="78">
        <f>ROUND(GEOMEAN('1EDUCACION'!G14,'2EDUCACION'!F14,'3EDUCACION'!F14),0)</f>
        <v>17149</v>
      </c>
      <c r="J14" s="78">
        <f t="shared" si="3"/>
        <v>3258</v>
      </c>
      <c r="K14" s="78">
        <f t="shared" si="4"/>
        <v>20407</v>
      </c>
      <c r="L14" s="78">
        <f>ROUND(MEDIAN('1EDUCACION'!G14,'2EDUCACION'!F14,'3EDUCACION'!F14),0)</f>
        <v>17150</v>
      </c>
      <c r="M14" s="78">
        <f t="shared" si="5"/>
        <v>3259</v>
      </c>
      <c r="N14" s="78">
        <f t="shared" si="6"/>
        <v>20409</v>
      </c>
      <c r="P14" s="78">
        <f t="shared" si="0"/>
        <v>18024</v>
      </c>
      <c r="Q14" s="78">
        <f t="shared" si="7"/>
        <v>3425</v>
      </c>
      <c r="R14" s="78">
        <f t="shared" si="8"/>
        <v>21449</v>
      </c>
    </row>
    <row r="15" spans="1:18" ht="82.8">
      <c r="A15" s="11">
        <v>8</v>
      </c>
      <c r="B15" s="73"/>
      <c r="C15" s="62" t="s">
        <v>575</v>
      </c>
      <c r="D15" s="6" t="s">
        <v>576</v>
      </c>
      <c r="E15" s="62" t="s">
        <v>577</v>
      </c>
      <c r="F15" s="78">
        <f>ROUND(AVERAGE('1EDUCACION'!G15,'2EDUCACION'!F15,'3EDUCACION'!F15),0)</f>
        <v>1180018</v>
      </c>
      <c r="G15" s="78">
        <f t="shared" si="1"/>
        <v>224203</v>
      </c>
      <c r="H15" s="78">
        <f t="shared" si="2"/>
        <v>1404221</v>
      </c>
      <c r="I15" s="78">
        <f>ROUND(GEOMEAN('1EDUCACION'!G15,'2EDUCACION'!F15,'3EDUCACION'!F15),0)</f>
        <v>1180017</v>
      </c>
      <c r="J15" s="78">
        <f t="shared" si="3"/>
        <v>224203</v>
      </c>
      <c r="K15" s="78">
        <f t="shared" si="4"/>
        <v>1404220</v>
      </c>
      <c r="L15" s="78">
        <f>ROUND(MEDIAN('1EDUCACION'!G15,'2EDUCACION'!F15,'3EDUCACION'!F15),0)</f>
        <v>1181200</v>
      </c>
      <c r="M15" s="78">
        <f t="shared" si="5"/>
        <v>224428</v>
      </c>
      <c r="N15" s="78">
        <f t="shared" si="6"/>
        <v>1405628</v>
      </c>
      <c r="P15" s="78">
        <f t="shared" si="0"/>
        <v>1240199</v>
      </c>
      <c r="Q15" s="78">
        <f t="shared" si="7"/>
        <v>235638</v>
      </c>
      <c r="R15" s="78">
        <f t="shared" si="8"/>
        <v>1475837</v>
      </c>
    </row>
  </sheetData>
  <mergeCells count="3">
    <mergeCell ref="F2:H2"/>
    <mergeCell ref="I2:K2"/>
    <mergeCell ref="L2:N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1ESTERILIZACION</vt:lpstr>
      <vt:lpstr>1AUX LOGISTICO</vt:lpstr>
      <vt:lpstr>1BRIGADAS</vt:lpstr>
      <vt:lpstr>1URGENCIAS</vt:lpstr>
      <vt:lpstr>1EDUCACION</vt:lpstr>
      <vt:lpstr>2ESTERILIZACION</vt:lpstr>
      <vt:lpstr>2AUX LOGISTICO</vt:lpstr>
      <vt:lpstr>2BRIGADAS</vt:lpstr>
      <vt:lpstr>2URGENCIAS</vt:lpstr>
      <vt:lpstr>2EDUCACION</vt:lpstr>
      <vt:lpstr>3ESTERILIZACION</vt:lpstr>
      <vt:lpstr>3AUX LOGISTICO</vt:lpstr>
      <vt:lpstr>3BRIGADAS</vt:lpstr>
      <vt:lpstr>3URGENCIAS</vt:lpstr>
      <vt:lpstr>3EDUCACION</vt:lpstr>
      <vt:lpstr>DEF_ESTERILIZACION</vt:lpstr>
      <vt:lpstr>DEF_AUX LOGISTICO</vt:lpstr>
      <vt:lpstr>DEF_BRIGADAS</vt:lpstr>
      <vt:lpstr>DEF_URGENCIAS</vt:lpstr>
      <vt:lpstr>DEF_EDUCACION</vt:lpstr>
      <vt:lpstr>AAA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Aguilar</dc:creator>
  <cp:lastModifiedBy>Juan Camilo Falla Cortes</cp:lastModifiedBy>
  <cp:lastPrinted>2025-03-10T20:22:54Z</cp:lastPrinted>
  <dcterms:created xsi:type="dcterms:W3CDTF">2024-08-22T15:46:58Z</dcterms:created>
  <dcterms:modified xsi:type="dcterms:W3CDTF">2026-05-20T00:43:35Z</dcterms:modified>
</cp:coreProperties>
</file>